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ТЗ!$A$3:$I$121</definedName>
    <definedName name="_xlnm.Print_Area" localSheetId="0">ТЗ!$A$1:$I$137</definedName>
  </definedNames>
  <calcPr calcId="124519" refMode="R1C1"/>
</workbook>
</file>

<file path=xl/calcChain.xml><?xml version="1.0" encoding="utf-8"?>
<calcChain xmlns="http://schemas.openxmlformats.org/spreadsheetml/2006/main">
  <c r="G115" i="1"/>
  <c r="G114"/>
  <c r="G113"/>
  <c r="G117"/>
  <c r="G116"/>
  <c r="G72" l="1"/>
  <c r="G71"/>
  <c r="G70"/>
  <c r="G53" l="1"/>
  <c r="G81" l="1"/>
  <c r="G82" l="1"/>
  <c r="G83"/>
  <c r="G84"/>
  <c r="G85"/>
  <c r="G86"/>
  <c r="G87"/>
  <c r="G88"/>
  <c r="G89"/>
  <c r="G90"/>
  <c r="G91"/>
  <c r="G92"/>
  <c r="G93"/>
  <c r="G94"/>
  <c r="G95"/>
  <c r="G96"/>
  <c r="G97"/>
  <c r="G98"/>
  <c r="G99"/>
  <c r="G100"/>
  <c r="G101"/>
  <c r="G102"/>
  <c r="G103"/>
  <c r="G104"/>
  <c r="G105"/>
  <c r="G106"/>
  <c r="G107"/>
  <c r="G108"/>
  <c r="G109"/>
  <c r="G110"/>
  <c r="G111"/>
  <c r="G112"/>
  <c r="G118"/>
  <c r="G119"/>
  <c r="G120"/>
  <c r="G80" l="1"/>
  <c r="G79"/>
  <c r="G78"/>
  <c r="G77"/>
  <c r="G76"/>
  <c r="G67"/>
  <c r="G18"/>
  <c r="G23"/>
  <c r="G22"/>
  <c r="G54"/>
  <c r="G24"/>
  <c r="G17"/>
  <c r="G37"/>
  <c r="G33"/>
  <c r="G32"/>
  <c r="G25"/>
  <c r="G21"/>
  <c r="G4" l="1"/>
  <c r="G5"/>
  <c r="G6"/>
  <c r="G7"/>
  <c r="G8"/>
  <c r="G9"/>
  <c r="G10"/>
  <c r="G11"/>
  <c r="G12"/>
  <c r="G13"/>
  <c r="G14"/>
  <c r="G26"/>
  <c r="G27"/>
  <c r="G28"/>
  <c r="G29"/>
  <c r="G30"/>
  <c r="G31"/>
  <c r="G34"/>
  <c r="G35"/>
  <c r="G36"/>
  <c r="G15"/>
  <c r="G16"/>
  <c r="G38"/>
  <c r="G39"/>
  <c r="G40"/>
  <c r="G41"/>
  <c r="G42"/>
  <c r="G43"/>
  <c r="G44"/>
  <c r="G45"/>
  <c r="G46"/>
  <c r="G47"/>
  <c r="G48"/>
  <c r="G49"/>
  <c r="G50"/>
  <c r="G51"/>
  <c r="G52"/>
  <c r="G55"/>
  <c r="G56"/>
  <c r="G57"/>
  <c r="G58"/>
  <c r="G59"/>
  <c r="G60"/>
  <c r="G61"/>
  <c r="G62"/>
  <c r="G63"/>
  <c r="G64"/>
  <c r="G65"/>
  <c r="G66"/>
  <c r="G68"/>
  <c r="G69"/>
  <c r="G73"/>
  <c r="G74"/>
  <c r="G75"/>
  <c r="G19"/>
  <c r="G20"/>
  <c r="G121" l="1"/>
</calcChain>
</file>

<file path=xl/sharedStrings.xml><?xml version="1.0" encoding="utf-8"?>
<sst xmlns="http://schemas.openxmlformats.org/spreadsheetml/2006/main" count="599" uniqueCount="252">
  <si>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</si>
  <si>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</si>
  <si>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</si>
  <si>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</si>
  <si>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</si>
  <si>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</si>
  <si>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</si>
  <si>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</si>
  <si>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</si>
  <si>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</si>
  <si>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</si>
  <si>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</si>
  <si>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3/0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</si>
  <si>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3/0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</si>
  <si>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Приложение №1 к Тендерной документации</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</si>
  <si>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</si>
  <si>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</si>
  <si>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26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</si>
  <si>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пластиковом лотке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</si>
  <si>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5/0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</si>
  <si>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5/0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</si>
  <si>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0,7(  6/0) 75 см. Нить окрашена. . Две иглы. Тип игл: Колющая 1/2  окружности, 13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</si>
  <si>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иметь квадратную форму для придания большей устойчивости в иглодержателе. Иглы должны иметь конструкцию, увеличивающую надежность их фиксации в иглодержателе  за счет насечек в месте захвата. Иглы колющие, 1/2  окружности, от 12,8 до 13,2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</si>
  <si>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6 до 7 мм длиной. Колющий кончик игл должен иметь угол сужения 45 градусов для обеспечения большей прочности и остроты иглы,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</si>
  <si>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М 0,5(7/0) 60 см. Нить окрашена. . Две иглы. Тип игл: Колющая 3/8  окружности, 8 мм длиной. Кол-во штук в упаковке - 36</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</si>
  <si>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0,5, условный размер 7/0.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</si>
  <si>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проволока хирургическая стальная условным № 7 длиной нити см:45, колющая игла, ½ окружности, 48мм</t>
  </si>
  <si>
    <t xml:space="preserve">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t>
  </si>
  <si>
    <t xml:space="preserve">Нить стерильная хирургическая, синтетическая, рассасывающаяся, плетеная изготовленная из Полиглактина 910 с покрытием содержащим антибактериальный компонент Триклозан М 3,5(0/0) 90 см. Нить окрашена. Игла Колющая1/2  окружности, 40 мм длиной. </t>
  </si>
  <si>
    <t xml:space="preserve">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3,5, условный размер 0. Длина нити не менее 85 см и не более 95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 Игла колющая, массивная, 1/2  окружности, от 39,5 до 40,5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</si>
  <si>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 xml:space="preserve">Нить стерильная хирургическая, синтетическая, рассасывающаяся, плетеная изготовленная изПолиглактина 910 с покрытием содержащим антибактериальный компонент Триклозан М 3(2/0) 70 см. Нить окрашена. Игла Колющая PLUS1/2  окружности, 26 мм длиной.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</si>
  <si>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 условный размер 2/0. Длина нити не менее 65 см и не более 75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кончик иглы уплощен для лучшего разделения тканей, 1/2  окружности, от 25,5 до 26,5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</si>
  <si>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</si>
  <si>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</si>
  <si>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</si>
  <si>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</si>
  <si>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набор турникетов DLP, размеры: 10,2; 12,7; 14,0; 15,2; 17,8; 19,1см (размеры по заявке заказчика)</t>
  </si>
  <si>
    <t>артериальные канюли по типу ЕОРА с люер-портом 24 Fr (8,0 мм)</t>
  </si>
  <si>
    <t>Артериальные канюли по типу ЕОРА с люер-портом 24 Fr (8,0 мм). Канюли артериальные с тонкостенным наконечником, удлиненным цельнолитым устойчивым к перегибам корпусом и армированными стенками. Снабжены отметками глубины введения. Длина 30,5 см., красный гемостатический колпачок.  Комплектуется ретгенокотрастным кольцом для регулировки глубины введения и интродюссером с дилатирующим наконечником. Коннектор может быть с люер портом и без него. Тонкостенный наконечник, удлиненный, цельнолитный, устойчивый к перегибам корпусом с армированными стенками.</t>
  </si>
  <si>
    <t>Вент (левожелудочковый дренаж)</t>
  </si>
  <si>
    <t>Левожелудочковые дренажи используются для прямого и непрямого дренирования левого желудочка и имеют перфорированный наконечник.  Все дренажи поставляются с гладкостенным коннектором 1/4” (0.64 см). Силиконовый 40.6 см длина. Гладкостенный коннектор без люер-порта и гибкий интродюсер. 20 Fr. (6.7 мм)</t>
  </si>
  <si>
    <t>стабилизатор миокарда</t>
  </si>
  <si>
    <t>держатель верхушки сердца</t>
  </si>
  <si>
    <t xml:space="preserve">оксигенатор мембранный для взрослых </t>
  </si>
  <si>
    <t xml:space="preserve">Тип оксигенатора-мембранный половолоконный. Тип мембраны –микропористый полипропилен. Площадь мембраны оксигенатора-2,5 м2. Трансфер кислорода при 7 л/мин- не менее 420 мл/мин. Трансфер углекислого газа при 7 л/мин- не менее 310 мл/мин, Первичный обьем заполнения оксигенатора  не более 260 мл,  Скорость кровотока 1-7 л/мин, встроенный в оксигенатор артериальный фильтр - 38 микрон, Материал теплообменника-РЕТ(полиэтилентерфтолат), металлическая скоба между током крови и воды для удаления электростатического напряжения в оксигенаторе.  Встроенная линия автоматического удаления пузырьков из оксигенатора,Венозно-кардиотомный резервуар -Материал изготовления - тритан - Полностью прозрачный ударопрочный корпус. Обьем венозного резервуара-4 500 мл Вращение венозных туррелей – на 360 градусов, гнезда датчиков давления под острым углом по отношению току крови. Наличие адаптера 1/2- 3/8 для венозной линии кардиотомного резервуара Кровоток (кардиотомной крови) 1-7 л/мин, Максимальный кровоток в кардиотомном резервуаре 6 л/мин,Размеркардиотомного фильтра 40 микрон, Наличие раздельного венозного и кардиотомного фильтров Наличие порта для подсоединения вакуума к венозному резервуару, наличие порта для присоденинения датчиков давления в резервуаре.  Сертифицирован для работы с летучими анестетиками (севоран, севофлюран, изофлюран).Система магистралей - схема магистралей из поливинилхлорида или силикона по индивидуальному заказу  каждой клиники, основные магистрали соединены с коннекторами оксигенатора и венознозного резервуара. Набор для операционного стола включает в себя держатель для магистралей, кардиотомный отсос 20х16 Fr. Мешок для утилизации набора. Оксигенатор и система магистралей одной фирмы-производителя. Оксигенатор поставляется в наборе одновременно с кардиотомным венозным резервуаром и системой собственных магистралей. В состав набора может входить система для  кардиоплегии  с набором собственных магистралей.
</t>
  </si>
  <si>
    <t>индивидуальный процедурный комплект для кардиохирургических вмешательств</t>
  </si>
  <si>
    <t>1 Покрытие  - стерильные, одноразового применения, #6.5. 3 Покрытие  - стерильные, одноразового применения, #7.5.1 Покрытие  - стерильные, одноразового применения, #8. 1 Лезвие стерильное -  Вид #22.1 Лезвие стерильное -  Вид #11.1 Лезвие стерильное -  Вид #15. 1 Чаша 250 мл. 1 Чаша 500 мл.1 Очиститель наконечника коагулятора. 1 Ручка коагулятора. 1 Отсос Yankauer .1 Аспирационная трубка 350cm.1 Катетер дренажный, угловой, размер: 32 Fr. 1 Катетер дренажный , прямой, размер: 32 Fr. 1 Y-коннектор - Общая ширина устройства - 1.46" или 37мм и 3.39" или 86мм в длину. 1 Защитное покрытие на стол - размерами: ширина 137 см, длина 180 см.1 Защитное покрытие на стол  - Защитное покрытие на стол с размерами: ширина 150 см, длина 250 см.Усиленный халат одноразовый  Размер XL.  Халат идет в комплекте с полотенцем.Усиленный халат одноразовый  Размер XL . Халат идет в комплекте с полотенцем.  Полотенце операционное – 7 шт.1 Простыня одноразовая  - размер 100*100см.1 Простыня - Простыня кардиохирургическая - общий размер: 274х320 см. Салфетки впитывающие 10х10см – 20шт.Салфетки 40х40см рентгеноконтрастные – 10 шт.Салфетки 30х30 см рентгеноконтрастные – 10 шт.2х ходовой силиконовый катетер Фоллея 16 Fr – 1 шт.Дренажная банка 2300мл – 1шт. 500мл мочеприемник – 1 шт</t>
  </si>
  <si>
    <t xml:space="preserve">Митральный искусственный клапан сердца </t>
  </si>
  <si>
    <t>Клапан аортальный механический</t>
  </si>
  <si>
    <t>Кольцо жесткое для аннулопластики (опорные полукольца-кольца для клапана)</t>
  </si>
  <si>
    <t>Кольцо для аннулопластики Profile 3D Ring отличается повышенной жесткостью и помогает воссоздать естественную форму митрального клапанного кольца. Используется для лечения функциональных поражений митрального клапана, таких как митральная регургитация с ишемическим компонентом и дилатационная кардиомиопатия. Кольцо для аннулопластики Profile 3D Ring обладает следующими свойствами:Седловидная форма, воспроизводящей естественную геометрию митрального клапанного кольца, уменьшает нагрузку на створки клапана и улучшает его работу; Отношение высоты кольца к ширине коммисур (AHCWR) 15-25%;  Выполнено из плетеного полимера, титаново / силиконовый сердечник; Маркеры облегчают размещение колец и наложение швов; Девять размеров, 24 - 40 мм</t>
  </si>
  <si>
    <t>костный воск</t>
  </si>
  <si>
    <t>Хирургический воск для остановки кровотечения из костных тканей. Хирургический воск является нерассасывающимся стерильным хирургическим материалом, состоящим из следующих компонентов:белый (отбеленный) пчелиный воск Ph Eur 75% по массе, парафин восковой DAB/BP 15% по массе, пальмитат изопропила DAB 10% по массе. Хирургический воск имеет белый цвет и поставляется в твердом виде в прямоугольных пакетах по 2,5г.</t>
  </si>
  <si>
    <t>56смх60см антимикробная разрезаемая пленка</t>
  </si>
  <si>
    <t>Антимикробная стерильная разрезаемая операционная пленка для долгосрочных операций с йодофором, оранжевого цвета, воздухопроницаемые, высокоадгезивные, размером 56смх60см. Индивидуально упакован в герметично закрытую вакуумную упаковку из фольги, максимально предельное значение вакуумного давления для упаковки составляет</t>
  </si>
  <si>
    <t xml:space="preserve"> Повязка адгезивная для покрытия ран, гипоаллергенная размером: 10смх35см</t>
  </si>
  <si>
    <t>Стерильные повязки для ран на основе  нетканного полиэстера с нанесенным гипоаллергенным водоотталкивающим клеем и неприлипающей  впитывающей прокладкой. Размером: 10смх35см. В коробке белого цвета с красным треугольником в левом верхнем углу, по 25 штук индивидуально упакованы.</t>
  </si>
  <si>
    <t>Материал хирургический гемостатический рассасывающийся 7,5 см x 10 см</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</si>
  <si>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 </t>
  </si>
  <si>
    <t>Интрааортальный баллонный катетер с оптико-волоконным сердечником  в наборе</t>
  </si>
  <si>
    <t xml:space="preserve">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длина:  34 см, наличие переходников газовой линии для других типов аппаратов для контрпульсации  длина: 2,2 м., расположение линии пассажа газа в катетере центрально-осевое.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  </t>
  </si>
  <si>
    <t>Гелий медицинский</t>
  </si>
  <si>
    <t>Медицинский гелий в баллоне. Объем- не менее 33 литров (при атм.давл.). Алюминиевый баллон с закрытым коннектором. Степень сжатия в баллоне 34bar</t>
  </si>
  <si>
    <t>однокамерный электрокардиостимулятор в комплекте с принадлежностями</t>
  </si>
  <si>
    <t>комплект</t>
  </si>
  <si>
    <t>однокамерный МРТ-совместимый электрокардиостимулятор, в комплекте с принадлежностями</t>
  </si>
  <si>
    <t xml:space="preserve">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 1. Электрокардиостимулятор МРТ-совместимый, однокамерный – 1 шт.2. Эндокардиальный МРТ-совместимый электрод активной фиксации, диаметром не более 6 Френч – 1 шт.3. Интродьюсер - 1 шт.
</t>
  </si>
  <si>
    <t>Двухкамерный электрокардиостимулятор в комплекте с принадлежностями</t>
  </si>
  <si>
    <t>Двухкамерный МРТ-совместимый электрокардиостимулятор, в комплекте с принадлежностями</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</si>
  <si>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 DDD; VVI; AAI; DDI; A00R; VDD; VVT; AAT; VDI; V00; VDDR; VDIR; V00R; DVI; D00;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поставки:1. Электрокардиостимулятор МРТ-совместимый, двухкамерный – 1 шт.2. Эндокардиальные МРТ-совместимые электроды, активной фиксации, диаметром не более 6 Френч – 2 шт.3. Интродьюсер - 2 шт.</t>
  </si>
  <si>
    <t>имплантируемый  двухкамерный кардиовертер-дефибриллятор с принадлежностями</t>
  </si>
  <si>
    <t xml:space="preserve">Имплантируемый однокамерный МРТ совместимый кардиовертер-дефибрилятор, в комплекте с принадлежностями  </t>
  </si>
  <si>
    <t xml:space="preserve">МРТ-совместимый однокамерный имплантируемый кардиовертер-дефибриллятор. Три зоны детекции аритмий: ЖТ1, ЖТ2, ФЖ.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ВЫКЛ; ± 8 … (4) … ±48. Критерий устойчивой ЖТ - ВЫКЛ, 1, 2, 3, 5, 10, 20, 30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V00;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автоматического мониторинга порогов стимуляции c передачей информации по системе удаленного мониторинга. Наличие частотного гистерезиса: динамический, повторный, сканирующий. Программирование ночного ритма стимуляции.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2-х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врача.Расчетный срок службы ИКД: не менее 10.1 лет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см3.В каждый комплект должны входить:1. МРТ-совместимый однокамерный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Интродьюсер - 1 шт. </t>
  </si>
  <si>
    <t>имплантируемый кардиовертер-дефибриллятор CRT-D с принадлежностями</t>
  </si>
  <si>
    <t xml:space="preserve">Имплантируемый трехкамерный МРТ совместимый кардиовертер-дефибрилятор с квадриполярным электродом,  в комплекте с принадлежностями </t>
  </si>
  <si>
    <t xml:space="preserve">МРТ-совместимый трехкамерный имплантируемый кардиовертер-дефибриллятор с поддержкой квадриполярного левожелудочкового электрода.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мониторинга порогов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Наличие 12 вариантов векторов полярности левожелудочковой стимуляции.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 в память ИКД: не менее 3-х эпизодов по 56 мин. Беспроводная телеметрия, основанная на энергосберегающем алгоритме передачи данных.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6,6 лет с учётом: ежеквартальных шоков с максимальной энергией (т.е. 4 шока 40 Дж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87 г. Объем не более 36 см3.В каждый комплект должны входить:1. МРТ-совместимый трехкамерный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МРТ-совместимый предсердный электрод активной фиксации, стероидный, длиной не менее 53 см, диаметром не более 5,9 Френч - 1 шт.;4.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шт.;5. Система доставки для постановки левожелудочкового электрода через коронарный синус - 1 комплект; 6. Аксессуары для системы доставки левожелудочкового электрода – 1 комплект;7. Интродьюсеры - 3 шт. </t>
  </si>
  <si>
    <t>Неуправляемый диагностический катетер серии, стерильный, однократного применения,  размерами 5F с изгибами P (10-полюсный)</t>
  </si>
  <si>
    <t>Неизменяемая кривизна электрода Наличие. Диаметр электрода Не более 5 F. Число электродов для регистрации внутрисердечных электрограмм Не менее 10.Длина вводимой части катетера Не менее 60 см, 110 см, 115 см.Длина дистального электрода Не более 1 мм.Типы кривизны  P-CS, F, G.Совместимость с различными ЭФИ системами Соответствие.Расстояние между центрами электродов 2-5-2 мм, 2-8-2 мм.Ширина электрода Не менее 1,3 мм.Толщина стенки дистального электрода Не более 0,1 мм.Возможность одновременной регистрации биполярных и униполярных сигналов Соответствие.Материал электродов Платиново-иридиевый сплав.Материал вводимой части катетера Полиуретан.Доверенность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Соответствие.Русскоязычная инструкция в комплекте поставки Наличие</t>
  </si>
  <si>
    <t>Управляемый диагностические катетеры стерильные, однократного применения размерами с изгибами  F, D размерами 6 F</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</si>
  <si>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10. Длина вводимой части катетера Не менее 92 см, 115 см. Длина дистального электрода Не более 1 мм. Типы кривизны  D, F. Совместимость с различными ЭФИ системами Соответствие. Расстояние между центрами электродов 2-8-2 мм,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16.Материал вводимой части катетера Полиуретан. 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более 0,1 мм.Плавность хода рабочей части катетера, отсутствие «скачков» и «мертвых зон» при перемещении рабочей части катетера Соответствие.Доверенность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 Русскоязычная инструкция в комплекте поставки Наличие
</t>
  </si>
  <si>
    <t>Неуправляемый диагностический катетер серии, стерильный, однократного применения,  размерами 6F с изгибами А (4-полюсный)</t>
  </si>
  <si>
    <t>Неизменяемая кривизна электрода Наличие. Диаметр электрода Не более 6 F. Число электродов для регистрации внутрисердечных электрограмм Не менее 4. Длина вводимой части катетера Не менее 110 см, 115 см. Длина дистального электрода Не более 1 мм. Типы кривизны  A-Josephson, D-Damato, F-Cournand. Совместимость с различными ЭФИ системами Соответствие. Расстояние между центрами электродов 2-5-2 мм, 2 мм, 5 мм, 10мм.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</si>
  <si>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Управляемые диагностические катетеры для коронарного синуса 4 полюсные</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</si>
  <si>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92, 115 см. Длина дистального электрода Не более 1 мм. Типы кривизны  D. Предел досягаемости для кривизн D – 64 мм. Совместимость с различными ЭФИ системами Соответствие. Расстояние между центрами электродов 2-5-2 мм, 5 мм, 10 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
</t>
  </si>
  <si>
    <t xml:space="preserve">Электрофизиологический катетер (неорошаемый) </t>
  </si>
  <si>
    <t>Возможность управления электродом в одной плоскости Соответствие. Электрод должен быть специально предназначен для проведения  «неохлаждаемой» абляции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70, 92, 110, 115 см. Длина дистального электрода Не более 4 мм.Типы кривизны  А, B, C, D, E, F, 270. Предел досягаемости для кривизн А – 38 см, B -51 мм, C -64 мм, D – 64 мм, Е – 64 мм, F – 76 мм. Датчик измерения температуры Термопара. Совместимость со специализированным РЧ генератором Соответствие. Совместимость с различными ЭФИ системами Соответствие. Расстояние между центрами электродов Не более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t>
  </si>
  <si>
    <t xml:space="preserve">Электрофизиологический катетер (орошаемый) </t>
  </si>
  <si>
    <t xml:space="preserve">Катетер электрофизиологический  для диагностики и лечения заболеваний сердца (лечебный орошаемый (крив. F, 7F, эл. 3.5 мм, 115 см).Возможность управления электродом в одной плоскости Соответствие.Электрод должен быть специально предназначен для проведения  «охлаждаемой» абляции по «открытому» контуру Соответствие.Специальный канал для подвода охлаждающего раствора к дистальному электроду Наличие.Специальная канюля для подачи орошающего раствора Наличие.Диаметр электрода Не более 7 F.Число отверстий на дистальном электроде для «открытого» контура орошения Не менее 6.Число электродов для регистрации внутрисердечных электрограмм Не менее 4.Длина вводимой части катетера Не менее 115 см.Длина дистального электрода Не более 3,5 мм.Типы кривизны  F.Предел досягаемости для кривизн F – 76 мм.Датчик измерения температуры Термопара.Совместимость со специализированным насосом для проведения «охлаждаемых» абляций по «открытому» контуру орошения Соответствие.Совместимость со специализированным РЧ генератором Соответствие.Совместимость с различными ЭФИ системами Соответствие.Расстояние между центрами электродов Не более 2-5-2 мм. Ширина электрода Не более 1,3 мм.Диаметр орошающих отверстий Не более 0,41 мм.Общая площадь орошающих отверстий Не более 0,78 мм2.Толщина стенки дистального электрода Не более 0,1 мм.Возможность одновременной регистрации биполярный и униполярных сигналов Соответствие.Материал электродов Платиново-иридиевый сплав.Оплетка вводимой части катетера Не менее 32.Оплетка рабочей части катетера Не менее 16.Материал вводимой части катетера Полиуретан.Материал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менее 0,1 мм.Плавность хода рабочей части катетера, отсутствие «скачков» и «мертвых зон» при перемещении рабочей части катетера Соответствие
</t>
  </si>
  <si>
    <t>Набор трубок для ирригационного насоса Cool Point</t>
  </si>
  <si>
    <t>Одноразовый набор стерильных трубок для ирригационного насоса длиной 260 см.</t>
  </si>
  <si>
    <t xml:space="preserve">Набор для проведения ангиографических процедур с принадлежностями
Набор для РЧА и ЭФИ 
</t>
  </si>
  <si>
    <t>набор</t>
  </si>
  <si>
    <t>электрод эндокардиальный временный для наружных электрокардиостимуторов</t>
  </si>
  <si>
    <t xml:space="preserve">Режим стимуляции VVI, VOO. Максимальный диаметр 5.7 F. Общая длина 130 см.Полезная длина 110 см.Контакт дистальный (катод V) 5.7 F.Площадь 12 мм2. Материал - титан.Электрическое сопротивление спирали катода 60 Ом. Контакт проксимальный (анод V) 5.4 F.Площадь 22 мм2. Материал - FeCrNi.Электрическое сопротивление спирали анода 60 Ом. Межконтактное расстояние 10 мм.Изолятор 5.4 F.Материал полиэтилен рентгеноконтрастный.Коннектор однополюсные штекеры 2 мм, «-» чёрный, «+»красный, с защитными колпачками.Конфигурация дистального конца обеспечивает легкое проведение и оптимальное позиционирование в правом желудочке. Электрод средней жесткости с атравматическим кончиком формы "Cournand" обеспечивает надежное контактирование и исключает перфорацию стенки сердечной мышцы.Несмываемые метки по длине и рентгеноконтрастная трубка обеспечивают полный контроль процесса имплантации.Защитные колпачки на штекерах обеспечивают повышенную безопасность от попадания на контакты электрода статического электричества.Рекомендуется использовать с наружными электрокардиостимуляторами.Совместим практически со всеми существующими разъёмами наружных электрокардиостимуляторов.Изодиаметрическая форма дистального конца электрода обеспечивает лёгкое удаление при деимплантации.
</t>
  </si>
  <si>
    <t>универсальные коронарные управляемые проводники, с возможностью неоднократного изменения кончика</t>
  </si>
  <si>
    <t xml:space="preserve">Коронарные  управляемые проводники  для хронических окклюзий </t>
  </si>
  <si>
    <t>Коронарные  управляемые проводники  для хронических окклюзий, усиленные</t>
  </si>
  <si>
    <t>Микро катетер для прохождения хронических окклюзий</t>
  </si>
  <si>
    <t>коронарный платино-хромовый стент с лекарственным покрытием</t>
  </si>
  <si>
    <t>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t>
  </si>
  <si>
    <t>баллоны семи-комплаентные</t>
  </si>
  <si>
    <t>Баллонный катетер на монорельсовой платформе и OTW. Внутрений просвет катетера 1.8F (0.60mm/0.024 "), с ПТФЭ-покрытием. Внешний диаметр катетера на монорельсовой системе : Проксимальный 2.6F ( 0.91mm/0.036 "), дистальный 2.3 Fr. (0.78mm/0.031 ") / 2.4Fr. (0.82mm/0.032"), а для OTW: Проксимальный 3.2F ( 1.09mm/0.043 "), дистальный 2.3Fr. (0.78mm/0.031 ") / 2.4Fr. (0.82mm/0.032"). Доступные диаметры баллонов 1.20 мм, 1.50 мм, 2.00 мм, 2.25 мм, 2.50 мм, 2.75 мм, 3.00 мм, 3.25 мм, 3.50 мм, 3.75 мм, 4.00 мм. Длины: 8 мм, 12 мм, 15 мм, 20 мм, 30 мм. Давление разрыва 18 atm (1824 кПа). В дополнении есть две модификации баллонов с одно-сигментным строением шафта (диаметры баллонов 1,2/1,5mm) и би-сигментным строением шафта. В одно-сегментной модификации шафт полностью имеет гидрофильное покрытие, а в би-сигментном только дистальная часть шафта имеет гидрофильное покрытие. Имеются рентгенконтрастные маркеры на баллоне. Благодаря crossing профилю шафта в 6Fr. проводниковом катетере можно использовать два баллона на монорельсовой платформе, и в 8 Fr проводниковом катетере на платформе OTW. Профиль кончика 0.017, (0.43mm), и crossing профиль 0.026. Совместим с 0.014 проводником.Размерами: диаметр - 1.20, 1.50, 2.00, 2.25,2.50, 2.75, 3.00,3.25, 3.50, 3.75,4.00 мм; длина - 8, 12, 15, 20, 30 мм. Размеры по заявке заказчика.</t>
  </si>
  <si>
    <t>баллонный катетер высокого давления</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</si>
  <si>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</si>
  <si>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лекарственно-покрытый стент с биосовместимым покрытием</t>
  </si>
  <si>
    <t>Материал стента- кобальтовый сплав. Дизайн стента выполнен на основе непрерывной синусоидной технологии– спиральное U-соединение коронообразных модулей с помошью точечной лазерной спайки. Дизайн ячейки стента- полуоткрытый.Номинальное давление раскрытия 9 атм. Давление разрыва (RBP) 16 атм. Профиль  для стента 3.0 мм 0.041”. Ультра тонкие элементы ячеек 0.0036". Площадь поверхности стента 3,5*18 - 109,1 мм2. Профиль  для стента 3.0 мм - 0.043”. Наличие полного спектра диаметров стентов 2.25 - 4.0мм, длина стента 8 - 38 мм. Совместимость с проводниковым катетером 5 F (0.056”). Лекарственное липофильное антипролиферативное вещество зотаролимус с противоспалительным действием с широким терапевтическим окном из группы “лимусов”. Наличие биосовместимого гидрофильного трёхкомпонентного полимера. Концентрация  активного вещества из расчета 10мкг препарата на 1 мм длины стента. Срок выделение препарата 180 дней. Полная эндотелизация прутьев стента к 28 дню. Срок стерильности  с момента изготовления 24 мес.</t>
  </si>
  <si>
    <t>не-комплаентный баллон</t>
  </si>
  <si>
    <t>Баллонный дилатационный катетер для пост дилятации , представляет собой систему быстрой замены для чрескожной транслюминальной коронарной ангиопластики (ЧТКА). Номинальное давление разрыва 12АТМ, давление разрыва 20АТМ. Полезная длина катетера 142см. Рентгеноконтрастные платиново иридиевые  баллонные маркеры обеспечивают точное размещение. . На шафте имеются маркеры для методов плечевого и бедренного доступа.Диаметр кончика баллонного катетера – 0.015 Технология укладки баллона 3 лепестка при Ø 2,00-3,75mm, 5 лепестков при Ø 4,00-5,00mm. Размер шафта при 2,00-3,75; 4,00-5,00 Проксимальный 0,69mm (2,1F) Дистальный 0,91mm (2,7F). Наличие размеров длиной баллонов (мм) 6, 8, 12, 15, 20, 27 и диаметром баллонов (мм) 2.00, 2.25, 2.50, 2.75, 3.00, 3.25, 3.50, 3.75, 4.00, 4.50, 5.00,  Срок хранения 2 года.</t>
  </si>
  <si>
    <t>гайд-катетер</t>
  </si>
  <si>
    <t>аспирационный катетер</t>
  </si>
  <si>
    <t>Катетер с гидрофильным наружным покрытием 40 см.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1,5 мм проксимальнее мягкого кончика катетера.Совместимость с проводником 0.014", с проводниковым катетером 6F. Длина катетера 140 см. Диаметр кончика 0.068". Внутренний просвет 0,043".  Мягкий атравматичный кончик с фигурным срезом запатентованной конфигурации. Поставка в наборе с двумя шприцами для аспирации по 30 мл, двумя фильтрационными корзинками с размером пор 40 µ и аспирационной линией с поворотным краном на два положения.</t>
  </si>
  <si>
    <t xml:space="preserve">Cтент представляет собой небольшую металлическую трубку с лазерной обработкой ручной точности, изготовленную из металлического сплава кобальт-хром  (L605), предназначенного для использования в медицине. Стент покрыт содержащим сиролимус раствором, который состоит из равных частей лекарственного препарата и гидрофобного носителя (пробукола). Дизайн ячейки стента открытая. Концентрация лекарственного вещества  1,2 µm /кв.мм, Максимальное содержание лекарственного средства составляет 208 мкг для самого крупного стента (4,0 х 32 мм). проксимальный шафт с тефлоновым покрытием 1,9 F,  дистальный шафт полиамид 2,5 F, Входной профиль системы доставки не более 0.016”. Номинальное давление 10 атм, давление разрыва 18 атм, Кроссинг профиль стента – 0,031” – 0,037” (0,79мм – 0,93 мм) Стент предварительно установлен на катетере с баллоном, снабженном двумя рентгеновскими маркерами, которые обозначают концы стента. По мере надувания баллона, стент расширяется в направлении стенки целевого сосуда и действует, как поддерживающая структура. Такой стент является постоянным имплантантом. Во время внутреннего заживания стента происходит образование нео-интима и реэндотелизация. Стент следует использовать только в случае, если очаговое образование, характеризующееся симптомом «мишени», было расширено с помощью катетера баллонной дилатации соответствующего размера. Чтобы сохранить проходимость сосуда, последовательно могут быть размещены несколько стентов. Наличие размеров: диаметр 2,00, 2,25, 2,50, 2,75, 3,00, 3,50, 4,00 мм длины 8/9 мм, 13/14 мм, 16 мм, 19 мм, 24 мм, 27 мм, 32 мм
</t>
  </si>
  <si>
    <t>Баллонный катетер</t>
  </si>
  <si>
    <t>Материал: баллонная часть катетера – эластичный, полукомплаенсный нейлон-вестамид с гидрофильным покрытием. Конусообразный дистальный кончик шафта (3 мм) – нейлон, дистальная часть шафта – нейлон, проксимальная часть шафта – нержавеющая сталь c лубрикантным тефлоновым покрытием (PTFE, политетрафторэтилен), рентгенконтрастные утопленные маркеры на баллоне (2 шт.) из сплава платины и иридия шириной 0,75 мм каждый. Характеристики: «монорельсовый» дилятационный катетер, совместим с проводником 0,014", проводниковым катетером 5 F (6 F для техники kissing). Рабочая длина шафта – 139 см, профиль кончика – 0,017" (0,431 мм), диаметр проксимальной части шафта – 1,9 F, диаметр дистальной части шафта – 2,7 F. Есть 2 маркера выхода на шафте на расстоянии 90 и 100 см от дистального кончика для сокращения времени облучения. Номинальное давление раздувания баллона 8 атм., максимальное давление гарантирующее целостность баллона – 14 атм., рабочий профиль – от 0,026" для диаметра 1,50 мм до 0,037" для диаметра 4,00 мм. Таблица соответствия диаметров при разных показателях давления в упаковке. Размеры балоннов: Диапазон диаметров баллонов: 1,50, 2,00, 2,25, 2,50, 2,75, 3,00, 3,25, 3,50, 4,00 мм,  Диапазон длин баллонов: 6, 10, 12, 15, 20 и 30 мм.</t>
  </si>
  <si>
    <t>Лекарственно-покрытый стент элюированный сиролимусом</t>
  </si>
  <si>
    <t>Проводник диагностический гидрофильный</t>
  </si>
  <si>
    <t>Проводниковый катетер с гидрофильным покрытием</t>
  </si>
  <si>
    <t>баллонный катетер быстрой замены нон-комплаентный</t>
  </si>
  <si>
    <t>Баллонный катетер для транслюминальной ангиопластики коронарных артерий высокого давления. Материал баллона и структура баллона: трехслойная - эластомер/нейлон/эластомер. Диаметр баллона (мм): 2,00; 2,25; 2,5; 2,75; 3,0; 3,25; 3,5; 3,75; 4,0; 4,5; 5,0. Длина: 6, 8, 12, 15, 20, 25, 30 мм. Гидрофильное М-покрытие дистальных 32 см. Отсутствие гидрофильного покрытия на баллонах длиной 6 и 8 мм. 2 ренгеноконтрастных маркера. Дистальный профиль баллона 0,036”. Дистальный кончик с профилем 0,42мм и длиной 2,9мм.. Баллон быстрой смены под проводник 0,014”.  Рабочая длина катетера не менее 145 см. Диаметр проксимального шафта - 1,9 Fr, дистального 2,6 Fr. Номинальное давление 12 атм. Давление разрыва 22 atm (для баллонов диаметром 2.00-4.00) и 20 atm. (для баллонов диаметром 4.50-5.00).  Дизайн баллона – трехлепестковый с короткими плечами 3мм.</t>
  </si>
  <si>
    <t>Интродьюсер для феморального доступа</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</si>
  <si>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желанию заказчика.</t>
  </si>
  <si>
    <t>Индивидуальный процедурный комплект для рентгенхирургических вмешательств</t>
  </si>
  <si>
    <t>Шовный хирургичесскийнерассасывающийся материал .  USP (2/0), размер нити 90 см, с прокладкой</t>
  </si>
  <si>
    <t xml:space="preserve">  Шовный хирургичесскийнерассасывающийся материал, USP (2/0), размер нити 90 см,  с атравматическими колющими  иглами, длиной мм: 25.0,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</si>
  <si>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25.0, кривизной ½ окружности  без прокладок.</t>
  </si>
  <si>
    <t>ИТОГО:</t>
  </si>
  <si>
    <t>в течение 5 календарных дней после получения Заявки Заказчика, DDP</t>
  </si>
  <si>
    <t>Стабилизатор тканей миокарда используется при кардиохирургических операциях на работающем сердце.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Инновационная конфигурация шарнирного фиксатора увеличивает диапазон манипуляций и позиционирования держателя до 360 градусов. Стабилизатор можно закрепить на любом стернальном ранорасширителе. Прибор разового использования.</t>
  </si>
  <si>
    <t>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Прибор разового использования</t>
  </si>
  <si>
    <t xml:space="preserve">Клапаносодержащий кондуит аортальный, размеры: № 21, 22, 23, 24, 25, 26, 27, 28, 30 </t>
  </si>
  <si>
    <t xml:space="preserve">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21.5 мм, 23.5мм, 25.5мм, 27.5мм, 29.5мм, 31.5мм, 33.5мм.   Диаметр внутреннего отверстия 24мм, 26мм, 28мм, 30мм, 32мм, 34мм.  Площадь внутреннего отверстия 2.02, 2.56, 3.17, 3.84, 4.59, 5.35 см2. Внутренний диаметр кондуита 24 мм, 26 мм, 28 мм, 30 мм, 32 мм, 34 мм. Кондуит высокой порозности, представляет собой полиэстер двойного плетения, импрегнированный коллагеном. Комплектуется ротатором. Длина кондуита 12 см. Срок годности: 5 лет
</t>
  </si>
  <si>
    <t>Биопротез сердечного клапана аортальный, размеры№21-29</t>
  </si>
  <si>
    <t xml:space="preserve">Биопротез из свиной ткани  состоит из свиных аортальных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рентгеноконтрастное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21.0мм, 23.0мм, 25.0 мм, 29.0мм,    внутренний даметр каркаса 18.5 мм, 20.5 мм, 22.5, 24.0 мм, 26.0 мм,   диаметр шовного кольца 27.0 мм, 30.0 мм, 33.0 мм, 36.0 мм, 39.0 мм, высота клапана 15.0 мм 16.0 мм, 17.5 мм, 18.3 мм, 20.0 мм, аортальная протрузия 12.0 мм, 13.5 мм, 15.0 мм, 15.5 мм, 16.0 мм
</t>
  </si>
  <si>
    <t xml:space="preserve">Биопротез сердечного клапана митральный, размеры№25-33   </t>
  </si>
  <si>
    <t>Биопротез из свиной ткани  состоит из свиных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рентгеноконтрсатное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25.0 мм, 27.0 мм, 29.0 мм, 31,0 мм, 33.00 мм     внутренний даметр каркаса 22,5  мм, 24,0 мм, 26,0 мм, 28,0 мм, 30.0 мм   диаметр шовного кольца 33 мм, 35 мм, 38 мм,  41 мм, 43 мм, высота клапана 18,0 19,0, 20,5, 22,0, 23,0 мм желудочковая  протрузия  13,5, 14,0, 15,5 , 17,0, 17,5 мм</t>
  </si>
  <si>
    <t>Клапан митральный состоит из кольцевого отверстия, двух створок, и сшивающей манжеты.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 На манжете имеются маркеры (четыре на митральной манжете с интервалами 90градусов). Ручка/ротатор митрального клапана красного цвета.Диаметр тканевого кольца 19,5 мм, 21,5 мм, 23,5 мм, 25,5 мм, 27,5 мм, 29,5 мм,  31,5 мм, 33,5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1210С (2500F), максимум 1320С (2700F). Метод 2 Стерилизация паром. Время: минимум 4 мин. Температура: минимум 1320С (2700F), максимум 1350С (2750F). Срок годности: 5 лет</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</si>
  <si>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19,5 мм, 21,5 мм, 23,5 мм, 25,5 мм, 27,5 мм, 29,5 мм,  31,5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</si>
  <si>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 xml:space="preserve">1. 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 3. Интродьюсер чрескожный с боковым портом и клапаном, размер 7,8, 9, 10 Fr. – 1 шт
</t>
  </si>
  <si>
    <t xml:space="preserve">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см.3. Электрод для стимуляции/сенсинга: полярность – биполярный, коннектор  IS-1 Вi; стандартная длина 52 см.4. Интродьюсер чрескожный с боковым портом и клапаном, размер 7,8, 9, 10 Fr. – 2 шт 
</t>
  </si>
  <si>
    <t xml:space="preserve">Двухкамерный имплантируемый кардиовертер-дефибриллятор представляет собой многопрограммное кардиологическое устройство, которое осуществляет мониторинг и  регулировку сердечного ритма больного за счет одно- или двухкамерной  частотно адаптивной стимуляции брадикардии; лечение желудочковых и предсердных тахиаритмий. 1 Устройство: коннекторы: IS-1, DF-4; масса: 78 г.; объем: 34 см3;  Габариты: 68 мм x 51 мм x 13 мм; Материалы, контактирующие с тканями человека - Титан, полиуретан, силиконовый каучук. Форма корпуса: Физиологическая контурированная; Батарея: Гибридная CFx литий/серебряная ванадийоксидная.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Срок службы: не менее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Продленный срок службы батареи (PSP) это время между RRT (рекомендуемое время замены) и EOS (окончание срока службы). Продолжительность PSP устанавливается сроком на 3 месяца при выполнении следующих условий: 100% стимуляция DDD с частотой 60 мин-1,  амплитуда стимуляции предсердий и  правого желудочка - 2,5В, ширина импульса 0,4мс; нагрузка стимуляции 600 ОМ, а также 6 полных зарядов. Если устройство превышает указанные условия, извещение об EOS может появиться до конца 3-месячного срока.Наличие функций: Автопереключение между режимами стимуляции (AAI(R) &lt;-&gt; DDD(R)); Автоматическое измерение порогов стимуляции и автоматическое изменение выходных параметров при изменениях порогов в обеих камерах;  Автоматическая настройка чувствительности; Адаптация частоты стимуляции в ответ на физическую нагрузку; Адаптация AV интервала к ЧСС; Авто PVARP (постжелудочковый рефрактерный период предсердий) с адаптацией к ЧСС или частоте стимуляции для предотвращения тахикардии, вызванной кардиостимулятором; Неконкурентная предсердная стимуляция (NCAP) после предсердной экстрасистолы; Вмешательство при тахикардии, вызванной кардиостимулятором; Ответ на желудочковую экстрасистолу (PVC); Превентивная желудочковая стимуляция (VSP) при перекрестных помехах; Переключение режимов работы с DDDR на DDI неотслеживающий режим при наличии предсердной тахиаритмии предотвращает быструю стимуляцию желудочков при наджелудочковых тахикардиях; Ответ на проведение фибрилляции предсердий на желудочки способствует поддержанию регулярной желудочковой частоты во время эпизодов фибрилляции предсердий; Стабилизация предсердной частоты после предсердной экстрасистолы; Предпочтительная стимуляция предсердий (APP) для профилактики пердсердных аритмий и ФП; Стабилизация частоты сокращений желудочка (VRS) после желудочковой экстрасистолы. Технология для сокращения количества необоснованных шоков: алгоритмы для дифференциации ФЖ / ЖТ / НЖТ на основе анализа взаимодействия предсердных и желудочковых сигналов, ЧСС, регулярности ритма; морфологический дискриминатор высокой точности;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ритма и внезапность начала пароксизма.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мм.4 Интродьюсер чрескожный 2 шт. с боковым портом и гемостатическим  клапаном, размеры 7, 8, 9, 10 Fr
</t>
  </si>
  <si>
    <t>Катетер диагностический кардиологический</t>
  </si>
  <si>
    <t xml:space="preserve">Скальпель, # 11, ручка 10 см. 1 Электрохирургический карандаш (каутер) 320см. 1 Перчатки 6,5. 2 Перчатки 7,5.1 Чаша, 250 мл прозрачная. 1 Чаша, 250 мл синяя. 1 Чаша 500мл прозрачная. 1 Чаша 500мл синяя. 1 Шприц 10 мл LS , 3-х компонентный. 1 Шприц 20 мл LS , 3-х компонентный. 1 Шприц 20 мл LL ,3-х компонентный. 1 Игла G 22 , 3см (черная). 1 Игла G 21 , 4см. (зеленая). 1 Игла G 18 , 5см (розовая). 1 Халат XL-L Classic, усиленный.  1 Халат L-L Classic, усиленный. 1 Простыня для ЭКС с 2мя отверстиями, прозрачная по бокам, 335х240 см. 1 Покрытие настольное 150 х 190см. 1 Покрытие настольное 150 х 190см, усиленное. 1 Простыня с клейким краем 75х50 см. 4 Полотенце для рук 47x38см. 100 Салфетки 10х10 см, 8 слоев, без РК. 30 Тампон для обработки операционного поля №5, без РК. 1 Зажим пластиковый 19 см. 10 Тампон 40 мм, без РК. 1 Послеоперационная повязка 9х10 см ( 4,5х6см). 1 Чехол для С-дуги 90 см диаметр. 1 Лоток 28х25х5 см. 2 Впитывающая не тканная салфетка 40х60см. 1 Очиститель наконечника. 1 Чехол для оборудования 91х91 см 
</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</si>
  <si>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мм - 6,0 мм.</t>
  </si>
  <si>
    <t>выкусыватель аорты (Панч)</t>
  </si>
  <si>
    <t>внутрикоронарный шунт, Размер: 1,0-3,0 мм</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</si>
  <si>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1,0-3,0 мм Размеры по Заявке Заказчика.</t>
  </si>
  <si>
    <t>Нить стерильная хирургическая, синтетическая, нерассасывающаяся, монофиламентная, изготовленная из Полипропилена М 0,4(8/0) 60 см. Нить окрашена. Две иглы. Тип игл: Колющая 3/8  окружности, 6,5 мм длиной</t>
  </si>
  <si>
    <t xml:space="preserve">временные монополярные/биполярные, педиатрические/ миокардиальные электроды для стимуляции </t>
  </si>
  <si>
    <t xml:space="preserve">Диаметр стернальной иглы 0,86мм. Диаметр миокардиальной иглы-0,43мм. Проводниковый участок электрода 70 мм. Цветовая дифферецировка электродов (желтый и фиолетовый цвета). Покрытие электрода из полипропилена. Электроды покрыты защитной оболочкой в области контактов. </t>
  </si>
  <si>
    <t>одноступенчатая венозная канюля</t>
  </si>
  <si>
    <t>одноступенчатая венозная канюля размер 26Fr (8,7мм), размер 28Fr (9,3мм)</t>
  </si>
  <si>
    <t>Двухступенчатая венозная канюля 32/40 Fr, 34/46 Fr, 36/46 Fr; 36/51 Fr</t>
  </si>
  <si>
    <t xml:space="preserve">Двухэтапная венозная канюля предназначена для применения в венозном оттоке через правое предсердие и нижнюю полую вену одновременно во время операции в условиях искусственного кровообращения до шести часов или менее.  Отдельная конструкция, Открытый и гибкий наконечник, Легко устанавливается, Обтуратор, маркер глубины ввода. Варианты исполнения: СТАНДАРТНОЕ ТЕЛОСЛОЖЕНИЕ, ПЛОСКОЕ ТЕЛОСЛОЖЕНИЕ, размерами 32/40 Fr, 34/46 Fr, 36/46 Fr; 36/51 Fr. </t>
  </si>
  <si>
    <t>Антеградная канюля с дренажной линией или без 6,0; 7,0; 9,0 Fr</t>
  </si>
  <si>
    <t xml:space="preserve">Канюля корни аорты  предназначена для использования во время искусственного кровообращения для антеградного ввода кардиоплегического раствора и дренирования сердца. Канюля также может быть применена при аспирации воздуха из аорты в конце кардиохирургической процедуры. Длина 150 мм. Размерами 6,0; 7,0; 9,0 фр. Размеры по заявке заказчика. </t>
  </si>
  <si>
    <t xml:space="preserve">Канюли спроектированы с плавными переходами и обеспечивают удобство введения. Бахромчатая оправа, формирующая наконечник канюли, создает еще более плавный переход между интродьюсером и тонкой стенкой канюли. Достигаются высокие показатели потока с минимальным перепадом давления. Гибкие и устойчивые к перегибам, усиленные стальной обмоткой порты. Подвижное шовное рентгенконтрастное кольцо.  Укороченная зона зажима облегчает соединение с магистралями. Коннектор 3/8 (0,95 см) с вентилем. Длина 31,8 см. Длина наконечника 18,0 см. Размеры 15 Fr (5,0 мм), 17 Fr (5,7 мм), 19 Fr (6,3 мм), 21 Fr (7,0 мм), 23 Fr (7,7 мм), 25 Fr (8,3 мм). 
</t>
  </si>
  <si>
    <t>Бедренные артериальные, яремные канюли</t>
  </si>
  <si>
    <t>Бедренные венозные канюли</t>
  </si>
  <si>
    <t xml:space="preserve">Канюли спроектированы с плавными переходами и обеспечивают удобство введения. Бахромчатая оправа, формирующая наконечник канюли, создает еще более плавный переход между интродьюсером и тонкой стенкой канюли. Цельный ПВХ интродьюсер с удлиненным конусом. Удлиненный конус венозной канюли обеспечивает расширение на большей дистанции. Бикавальная установка с оптимальным расположением отверстий позволяет увеличить венозный дренаж; идеальна как для мини-инвазивной хирургии, так и для обычного доступа. Коннектор 3/8 (0,95 см) без вентиля. Длина 64,8 см. Длина наконечника 50,0 см. Размеры 15 Fr (5,0 мм), 17 Fr (5,7 мм), 19 Fr (6,3 мм), 21 Fr (7,0 мм), 23 Fr (7,7 мм), 25 Fr (8,3 мм), 27 Fr (9,0 мм), 29 Fr (9,7 мм). Переходник ½ (1,27 см) – 3/8 (0,95 см) включен в модели венозных канюль с 23 Fr по 29 Fr.
</t>
  </si>
  <si>
    <t>Канюля для устьев коронарных артерии  с углом наклона 45/90 градусов, размерами 9.00 ; 12,0; 14,0 Fr</t>
  </si>
  <si>
    <t>Канюля для перфузии устьев применяется при вводе кардиоплегического раствора непосредственно в коронарную артерию во время операции в условиях искусственного кровообращения. Корзинчатый наконечник, Различная конфигурация, Мягкий штифт из нержавеющей стали. Длина 21 см, с углом наклона 45/90 градусов, размерами 9.00 ; 12,0; 14,0 Fr. Размеры по заявке заказчика</t>
  </si>
  <si>
    <t>Набор для кровяной кардиоплегии взрослый</t>
  </si>
  <si>
    <t xml:space="preserve">Набор для кровяной кардиоплегии 4:1. Вход и выход коннектор 3/8. Коннектор для входа воды типа "Хансен". Разъем для датчика температуры. Материал теплообменник - нержавеющая сталь. Площадь теплообмена - 0.22 м.кв. Объем заполнения - 80 мл.  </t>
  </si>
  <si>
    <t>лигирующая клипса</t>
  </si>
  <si>
    <t>упаковка</t>
  </si>
  <si>
    <t>Для имеющихся клипаторов WeckHorizon.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Клейкая поверхность на тыльной стороне картриджа. Количество клипс в картридже – 6 штук. Количество картриджей в упаковке – 30. SmallWideMedium</t>
  </si>
  <si>
    <t xml:space="preserve">Оксигенаторы для  ЭКМО, взрослые в комплекте с магистралью и насосной головкой </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</si>
  <si>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t>
  </si>
  <si>
    <t>Синтетическая  нерассасывающаясяполифиламентная нить из полиэстра, зеленого и белого цвета, с силиконовым покрытием обеспечивает нетравматичное прохождение через ткани. Имеет высокую прочность, хорошо удерживается при вязании узлов.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75 см,  с атравматическими колюще-режущими  иглами, длиной мм: 18.0, кривизной ½ окружности  с прокладками размером: 3*7.  Упаковка содержит 10 нитей двумя иглами (пять белых и пять зеленых),  обеспечивает герметичность и стерильность. Особенности вскрытия упаковки  обеспечивают простой доступ к игле</t>
  </si>
  <si>
    <t xml:space="preserve">   Шовный хирургичесскийнерассасывающийся материал  USP (2/0), размер нити 90 см,  с атравматическими колющими  иглами, длиной мм: 18.0,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</si>
  <si>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18.0, кривизной ½ окружности  без прокладок.</t>
  </si>
  <si>
    <t>Гемоконцентраторы для  взрослых</t>
  </si>
  <si>
    <t xml:space="preserve">Активная поверхность фильтра - 1,20 м.кв. Объем заполнения: отсек для крови - 68 мл. Отсек фильтрата - 105 мл. соединители - DIN EN 1283. Макс ТМД - 500 ммрт.ст/66 кПа. Сопротивление кровотоку: Отсек для крови - 66 мм рт. ст./8,8 kPa. Отсек фильтрата - &lt; 30 мм рт.ст./&lt;4 kPa. Макс. кровоток - 500 мл/мин. Макс поток диализата 1000 мл/мин. Кровоток/диализат - 30 %. Коэфицент фильтрации: Витамин В12 - 1. Миоглобин - 0,7. Альбумин (бычий) - &lt;0,01. Очистка: Qb/Qd - 200/500 мл/мин. Мочевина - 185 мл/мин. Креатинин - 173 мл/мин. Фосфат 171мл/мин. Витамин В12 - 118 мл/мин. Инсулин - 88 мл/мин. Коэфицент сверх фильтрации:  Кровь человека - 40 мл/ (ч.х.мм.рт.ст.) </t>
  </si>
  <si>
    <t>Биполярный электрод для хирургической абляции</t>
  </si>
  <si>
    <t>Тип электрода – орошаемый. Тип зажима -  с фиксацией. Давление зажима на ткани в закрытом положении - не более 30 psi. Активные бранши - 7 см  гибкие бранши. Возможность изменения формы браншей в зависимости от необходимой кривизны Возможность  ротации браншей электрода. Конструкция  электрода – сплошной. Аблация ткани  на всем протяжении электрода - отсутствие «мертвых» пространств. Материал электрода - пористый полимер. Возможность орошения электрода на всем его протяжении. Принцип определения трансмуральности. Определение сопротивления (импеданса) ткани. Измерение сопротивления ткани - 5 000 000 измерений в секунду.  Измерение мощности применяемой энергии - 20 000 измерений в секунду. Автоматический подбор мощности в зависимости от сопротивления тканей.  Соединительный кабель - 305 см. Трубка орошения - 305 см. Возможность применения при эндоскопических  вмешательствах.</t>
  </si>
  <si>
    <t>Монополярный электрод для хирургической абляции</t>
  </si>
  <si>
    <t>Тип электрода – орошаемый. Силиконовая защита гибкой части электрода. Наличие двух модификаций электрода - стандартный и удлиненный.  Материал ручки акрил с силиконовой вставкой. Длина гибкой части электрода:  стандартный - 8 см, удлиненный -20 см. Округлый дистальный наконечник с 9 микроотверстиями для подачи раствора. Соединительный кабель 305 см. Встроенная трубка орошения, заканчивающаяся луер-портом. Длина трубки орошения 305 см.</t>
  </si>
  <si>
    <t>Управляемый электрофизиологический картирующий катетер LASSO стерильный,однократного применения, диаметром 7F, длиной 115 см, с изгибом D</t>
  </si>
  <si>
    <t>Система стент-графта: Бифуркационный компонент</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</si>
  <si>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состоит из нитиноловых стентов, подшитых к тканому графту. Супраренальная часть проксимального конца не покрыта тканым графтом. Супраренальный стент также имеет фиксирующие штифты для закрепления стент-графта в аорте. Дистальнее аортальная часть раздваивается на 2 меньших трубки: ипсилатеральную подвздошную браншу и короткую контралатеральную браншу. Стенты ипсилатеральной бранши подшиты к внешней поверхности тканого материала, формируя гладкую внутреннюю полость. Стенты контралатеральной бранши подшиты к внутренней поверхности тканого графта.</t>
  </si>
  <si>
    <t>Система стент-графта: Контралатеральный компонент</t>
  </si>
  <si>
    <t>Проксимальный конец конфигурации контралатеральной бранши раскрывается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имеет конфигурацию открытой коронки, которая не содержит материала графта в своих выемках.</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</si>
  <si>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</si>
  <si>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</si>
  <si>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Проводник для транскатетерной имплантации аортального клапана</t>
  </si>
  <si>
    <t>Проводник предназначен для введения и позиционирования катетеров при проведении диагностических и интервенционных процедур в сердечных камерах, в том числе ранскатетерной имплантации аортального клапана (ТИАК). из нержавеющей стали, покрытый тефлоном, диаметром 0,89 мм (0,035 дюйма). Длина проводника составляет 260 см, на нем имеется гибкий кончик длиной 20 см. Проводник снабжен зогнутымкончиком диаметром 30 мм. Комплектация – 5 шт./упаковка</t>
  </si>
  <si>
    <t>Аортальный клапан для транскатетерной установки (биопротез): 23, 26, 29, 34 в комплекте с доставочной системой</t>
  </si>
  <si>
    <t>Изготовленный из нитинола каркас имеет многоуровневую саморазворачивающуюся конструкцию и обладаетрентгеноконтрастными свойствами. Биопротез формируется путем сшивания створок клапана и кромки свиногоперикарда в трехстворчатую конфигурацию.Биопротез обрабатывается альфа-аминоолеиновой кислотой, соединением, получаемым из олеиновой кислоты — природной высокомолекулярной жирной кислоты. Обработка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26—30 мм.</t>
  </si>
  <si>
    <t>Универсальные коронарные проводник для ангиопластики и стентирования. Диаметр: не более 0,014" (0,3556 мм) Наличие длин, см: 180-300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</si>
  <si>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Микрокатетер для прохождения через окклюзиционный сегмент артерии. гидрофильное полимерное покрытие дистального участка не менее 60см, платиновый маркер, усилинная оплетка, шафт катетер:  не менее 8-ми сплетенных спиралью проводников размером не более 0.12мм,  наличие размеров: 2.1Fr, 2.6Fr,  дистальный часть не более 2.6 Fr, проксимальный часть не более 2.8 Fr, конусный кончик: размер не менее 0,015 inch, внутренний диаметр дистальной части не менее 0,38 мм/0,015 inch, внутренний диаметр проксимальной части не более 0,45 мм/0,018 inch, размеры длин: 135 см. Максимальное давление не менее 300 psi.</t>
  </si>
  <si>
    <t>лекарственно-покрытый стент с пассивным и активным типами покрытия</t>
  </si>
  <si>
    <t>баллон с лекарственным покрытием (для рестенозов стентов)</t>
  </si>
  <si>
    <t>Баллон с лекарственным покрытием на быстрозаменяемом катетере рабочей длиной не менее 140 см. Профиль входа не более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2.5F (Ø 2.0 – 3.5 мм), 2.6F (Ø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  Номинальное давление не менее 7 атм. Расчетное давление разрыва не менее 13 атм (Ø 2.0-3.5 мм) и 12 атм (Ø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</si>
  <si>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баллоны для постдилатации</t>
  </si>
  <si>
    <t>Быстрозаменяемый баллонный катетер высокого давления для ЧТКА рабочей длиной не менее 145 см. Предназначен для проведения постдилатации стентов и дилатации тяжелых поражений коронарных артерий.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Наличие очень коротких плеч, что снижает продольное увеличение баллона и предотвращает травмирование здоровых тканей за пределами зоны поражения.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Рекомендованный направляющий катетер не более 5F. Профиль входа не более 0.018". Номинальное давление не менее 14 атм. Расчетное давление разрыва не менее 20 атм (Ø 2.0-4.0 мм) и не более 18 атм (Ø 4.5-5.0 мм). Расширение диаметра баллона от номинального давления до расчетного давления разрыва не более чем на 3,0% или 0,09 мм (для баллона диаметром 3,0 мм). Размеры: Диаметр баллона 2,0; 2,25; 2,5; 2,75; 3,0; 3,25; 3,5; 3,75; 4,0; 4,5; 5,0 мм. Длина баллона 8; 12; 15; 20; 30.</t>
  </si>
  <si>
    <t xml:space="preserve">Устройство для доставки стентов при сложных случаях (извитые, кальцинированные, с аномальным отхождением артерии) </t>
  </si>
  <si>
    <t>Материал проводникового катетера на основе Нейлона Vest-Tech.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t>
  </si>
  <si>
    <t>Коронарный проводник</t>
  </si>
  <si>
    <t>Коронарные проводники для хронических окклюзий имеют 5 мм суживающуюся непокрытую  часть оплетки для тактильной обратной связи,   параболическое сужение сердечника улучшают управляемость. Полимерная оболочка среднего сегмента с гидрофильным покрытием для облегченного проникновения в поражение   Гидрофобное покрытие для проведения устройств по проксимальной части проводника. Сужение кончика увеличивает силу пенетрации. Проводники с диаметром 0.014" проводник длиной 190, 300см с сужением на кончике до .0105"и  009".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Вольфрамсодержащее полиуретановое покрытие дистальной части за исключени-ем 5мм оплетки кончика. Гидрофобное покрытие на основе силикона проксимальной части и гидрофильное покрытие на основе полиэтиленоксида или поливинилпироллидона 29.5см дистальной части не затрагивающее 5мм оплетки кончика. Форма кончика: прямой. Жесткость кончика: 4.8г /9.7г /13.9г / 12.5г /13.3г. Сила пенетрации (жесткость кончика/площадь кончика): 40кг/in2 /80кг/in2 /120кг/in2 /140кг/in2 /200кг/in2.  Выбор вида, размера и длины проводника по заявке Заказчика.</t>
  </si>
  <si>
    <t>Лекарственно-покрытый коронарный стент на основе сплава кобальт хрома L605, с дизайном стента открытая ячейка</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</si>
  <si>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платиновые. Покрытие системы доставки дистальное – гидрофильное и проксимальное - силиконовое.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</si>
  <si>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 xml:space="preserve">Интрадьюсер радиальный </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</si>
  <si>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</si>
  <si>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радиальный с уменьшенной толщиной стенки,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</si>
  <si>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20G длиной: 32, 35, 51 мм (для мини проводника 0,025"), Игла 21G длиной 35 мм (для мини проводника 0,021"), игла 22G длиной: 25, 32, 35 мм (для мини проводника 0,021").</t>
  </si>
  <si>
    <t>Проводники диагностические.  Материал проводника: высокоэластичный сплав на основе нитинола,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проводника.</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</si>
  <si>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</si>
  <si>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Катетер диагностический для проведения коронарографии. Различные варианты дизайна кончика: Judkins Left, Judkins left с коротким кончиком, Judkins right, Judkins right с коротким кончиком, Judkins right модифицированный, Amplatz left, Amplatz right, левый коронарный bypass, правый коронарный bypass, Progressive right, Internal mammary, cardial pigtail, педиатрический Pigtail, педиатрический Judkins right и left, многоцелевой, Sones. Катетер диагностический для катетеризации правой и левой коронарной артерии через лучевой доступ-трансрадиальный.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не меньше 1200psi (81, 6 bar). Упакован в стерильную упаковку</t>
  </si>
  <si>
    <t>Индефлятор в наборе с гемостатическими клапанами</t>
  </si>
  <si>
    <t>Индивидуальный процедурный комплект для рентгенхирургических вмешательств без диагностического проводника</t>
  </si>
  <si>
    <t>баллонный катетер для предилатации</t>
  </si>
  <si>
    <t xml:space="preserve">Проксимальный конец катетера снабжен гнездом люэровского разъема для подключения раздувающего устройства. В катетере предусмотрен просвет, позволяющий использовать проволочный проводник для размещения катетера. Рентгенконтрастная метка (метки) на баллоне делает возможным его точное размещение. На катетеры нанесены метки для использования при введении через плечевую или бедренную артерию.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которая определяет рабочую длину баллона при номинальном давлении. Катетер должен иметь мягкий кончик. Два коаксиальных просвета позволяют перемещать проволочный проводник катетера и обеспечивают заполнение баллона. Два указателя на проксимальной части указывают вход головки баллонного катетера из проводникового катетера. (плечевой 90 см, бедренный 100 см). Проксимальная часть трубки имеет покрытие PTFE, внешняя часть имеет гидрофильное покрытие, для того, чтобы упростить проксимальное введение с плавным переходом к внешней части. Материал баллона – Novalon™ Semi-Complaint.  Баллонный дилатационный катетер должен быть совместим с ≤ 0.014” (0.36 мм) проводниками и ≥5F (0.056” /1.42 мм) системой доставки катетера. Рабочая длина составляет от 140-142 см. Диаметр проксимального шафта – 1,98 F, диаметр дистального шафта – 2,4F для Ø 1.25 до 2.00 мм.; 2,7 F для Ø 2.25 до 3.50мм. Номинальное давление (NP) 7 АТМ, давление разрыва (RBP) 14-16 АТМ Ø 1.25 до 3.50мм. Длина кончика 5.00мм. для Ø 1.25 до 2.00 мм., 3.50 мм. для Ø 2.25 до 3.50 мм.,  Катетер должен иметь размеры баллона - диаметр (мм): 1.25, 1.50, 2.00, 2.25, 2.50, 2.75, 3.00, 3.50, 4.00, 4.50; и длиной (мм): 6, 9, 12, 14, 15., 17, 20, 25, 30, 33, 38, 41. Стерилизация - этилен оксидом. </t>
  </si>
  <si>
    <t>баллонный катетер для постдилатации</t>
  </si>
  <si>
    <t>Стент коронарный с лекарственным покрытием  и биоразлагаемым полимером</t>
  </si>
  <si>
    <t xml:space="preserve">Коронарная стент-система, покрытая сиролимусом, представляет собой комбинированный продукт устройство/лекарство, состоящее из двух компонентов: устройства (одобренная СЕ коронарная стент-система из сплава L-605 (кобальт-хрома), покрытого лекарственным веществом, содержащим сиролимус, активного фармакологического компонента в биоразлагаемом полимерном матриксе.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биоразлагаемых полимеров, смешанных с сиролимус. Номинальные дозы сиролимуса на стенте в зависимости от размера и длины варьируется от 42,08 мкг до 329,98 мкг. Активный фармацевтический ингредиент (АФИ): Сиролимус. Неактивные ингредиенты; Биоразлагаемые полимеры: поли-L-лактид, 50-50 поли-DL-лактид-когликолид и поливинилпирроли-дон на люминальной и боковых поверхностях стента и баллона. Распад полимера 6 месяцев. Стент подходит для крепления к баллонам доставляющего катетера различных размеров, от 2,25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расположены на расстоянии 90 см и 100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16; 20; 24; 28; 32; 36; 40.  Доступные номинальные диаметры стента (мм) 2.25; 2.50; 2.75; 3.00; 3.50; 4.00.  Толщина каркаса не более 73 мкм (0.0029’’).  Дизайн стента: Гибридная конструкция (закрытые ячейки по краям и открытые ячейки в середине); 6 ячеек (диаметр стента 2,25-2,50 мм), 8 ячеек (2,75-3,50 мм), 10 ячеек (4,00 мм). Рабочая длина системы доставки 140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8 бар. Расчетное давление разрыва 14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2,5 мм до 4,0 мм. Способ стерилизации - этиленоксид. Размеры по заявке заказчика. </t>
  </si>
  <si>
    <t>Дилатационный и перфузионный коронарный катетер</t>
  </si>
  <si>
    <t xml:space="preserve">Дилатационный и перфузионный коронарный катетер - предназначен для диагностики и лечения поражений коронарных артерий с острой тотальной окклюзией. Катетер позволяет: расширить стенозированный участок острой тотальной окклюзии до диаметра 1,42 мм (4,26 F),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имеет одно отверстие в проксимальной части и двойное в дистальной: Постепенно увеличивающийся диаметр внешнего просвета позволяет добиться эффекта расширения. Общая длина катетера 138см (+/-2 см)., дистальная часть 25 см., материал дистальной части Pebax. Профиль прохождения (кончик) ≤0,018" (0,457 мм), длина кончика 2,5 (+/-1 мм)., поперечный профиль ≤0,026". Радиоизотопные маркеры: Четыре 24-каратных золотых маркера. Катетер имеет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увеличивается, достигая максимума в 1,42 мм (4,26 F). Подобная конструкция позволяет добиться эффекта Доттера перед установлением стента или устройств для ЧТКА, а также местно вводить лекарственные средства и проводить дистальную ангиографию, при наличии тромба, посредством введения контрастной среды через катетер. Нажимная мощность и гибкость (на дистальном конце) катетера высокая. Управляемость высокая. Совместимость с принадлежностями: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имеет стилет и оболочку, как защитные элементы для дистального отдела. Упаковка индивидуальная, стерильная. Способ стерилизации - этиленоксид.     </t>
  </si>
  <si>
    <t>Двухпросветный коронарный микрокатетер</t>
  </si>
  <si>
    <t>Двухпросветный коронарный микрокатетер - предназначен для поддержки проводника при прохождении в области бифуркации и боковых ветви, замены проводников при проведении чрезкожной транслюминальной коронарной ангиопластики (ЧТКА). Катетер используется при лечении коронарных повреждений вблизи критических бифуркаций, в которых коронарный проводник не гарантирует необходимую опору при взаимодействии боковой ветви. Техническая характеристика: Общая длина катетера 140 см.  Катетер имеет систему «Over the wire». Просвет монорельса размещен на дистальном конце катетера, выходной просвет катетера расположен на расстоянии 6,5 мм от дистального конца. Порт для проводника расположен на расстоянии 210 мм от дистального конца. Двое радиоизотопных маркера расположены дистально; длина дистальной 1.0 мм., длина проксимальной 0.5 мм. Катетер имеет коническую форму с внешним диаметром в диапазоне от проксимальных 3,2 Fr до дистального профиля 0,017 дюйма. Диаметр шафта проксимально: 3.2 Fr (1.07 мм) / 3.1Fr (1.03 мм), дистально: 2.9 Fr (0.97 мм) / 2.2 Fr (0.73 мм). Профиль прохождения (кончик) 0.017" (0.43 мм), длина кончика 0.5 мм. Благодаря монорельсу подобная конструкция катетера позволяет легко подвести коронарного проводника к целевым артериям и ее ветвей перед ЧТКА или последующей имплантации коронарного стента. Совместимость с принадлежностями: Совместим с коронарным проводником (макс.) - 0.014” (0,36 мм). Совместим с проводниковым катетером 5 Fr (0.056” - 1,44 мм). Соответствует требованиям и стандартам ЕС (СЕ mark).  Упаковка индивидуальная, стерильная. Состав одного комплекта содержит: Катетер х 1 шт. Промывочная игла х 1шт. Способ стерилизации - этиленоксид. Срок стерильности с момента изготовления 3 года.</t>
  </si>
  <si>
    <t>Нить стерильная хирургическая, синтетическая, нерассасывающаяся, полифиламентная, изготовленная из Полиэстера с покрытием из полибутилата М 3(2/0) 90 см. Нить окрашена. Две иглы. Тип игл: Колющая1/2  окружности, 17 мм длиной</t>
  </si>
  <si>
    <t xml:space="preserve">Стент с  лекарственным покрытием  без полимероного покрытия </t>
  </si>
  <si>
    <t xml:space="preserve"> Специализированный, для обеспечения улучшенной поддержки проводникового катетера при проведении интервенционных процедур на коронарных и периферических артериях. Гидрофильное покрытие микрокатетера Z-Glide. Мягкий атравматичный кончик 6 мм  Наличие двух рентгеноконтрастных маркеров на дистальном и проксимальном концах микрокатетера. Размеры: 6F с внутренним диаметром 0.057" (1.45 mm), 7F 0.063"  (1.60 mm), 8F  0.072" (1.83 mm).  направляющий сегмент 25 см  и  6 F  в лонг варианте направляющий сегмент 40 см . Катетер  имеет платиновый иридиевый спиральный воротник .Эргономичный хаб на основании катетера. Длина катетера не менее 150 см для модификации ЛОНГ. Размеры по заявке получателя. </t>
  </si>
  <si>
    <t xml:space="preserve">На катетеры нанесены метки для использования при введении через плечевую или бедренную артерию. Rx – порт, расположенный на 25 см дистальнее мягкого наконечника, служит выходом для наконечника. Баллон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(обжатие и нулевой профиль) маркеров  позволяют контролировать положение катетера относительно кончика проводника катетера плечевой (90 см) или бедренной (100 см) артерии. Длина кончика 3.5±0.5мм. Профиль кончика 0.019´´. Профиль баллона 0.70 до 1.30мм для всех диаметров.
Баллонный дилатационный катетер должен быть совместим с ≤ 0.014” (0.36 мм) проводниками и ≥5F (0.056” /1.42 мм) системой доставки катетера. Рабочая длина составляет от  142 cm. Диаметр проксимального шафта – 1,98 F, диаметр дистального шафта – 2,7 F. Номинальное давление (NP) 12 АТМ, давление разрыва (RBP) 20 АТМ. Катетер должен иметь размеры баллона - диаметр (мм): 2.0, 2.25, 2.50, 2.75, 3.0, 3.50, 4.00, 4.50 и длиной (мм): 8,10,13,15,18,23,28,30,35,38,45. Стерилизация - этилен оксидом. </t>
  </si>
  <si>
    <t>клей хирургический биологический, шприц 2 мл</t>
  </si>
  <si>
    <t>двухкомпонентный хирургический клей, предназначен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аппликаторами-1 шт. смешивание происходит непосредственно в апликаторе, в стерильных условиях биологическая инертность, апирогенность, отсуствие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</si>
  <si>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Коронарный стент с лекарственным покрытием на основе высоколипофильного цитостатика без полимерного покрытия.Назначение
Для проведения стентирования коронарных артерий.Основные функциональные требования, технические характеристики.Возможность выбора диаметра стента  2,25; 2,5; 2,75; 3,0; 3,25; 3,5; 4,0 мм.Широкого диапазона длины стента 8,11, 14, 18, 24, 28, 33, 36 мм.Лекарственное покрытие с высоколипофильным цитостатиком нанесено непосредственно на аблюминальную металлическую поверхность платформы стента.Полное высвобождения лекарственного вещества в течение 28 дней (остаток на стенке не более 2% лекарственного вещества).Материал стента на основе стали L316.Срок годности не менее 24 месяцев.Толщина стенки стента не более 0,0047”/0,12 мм.Конструкция балок - гофрированные кольца.Входной профиль системы доставки не менее 0,018”.Расчетное давление разрыва  16 АТМ для стентов диаметром 2,25-3,0 мм; 14 АТМ для диаметров 3,5-4,0 мм. Номинальное давление не выше 6 ATM. Радиальная прочность - не менее 0,67ба/500мм рт ст.Система доставки с трехлепестковым балонном для всех диаметров и длин.</t>
  </si>
  <si>
    <t>Коронарные проводники для хронических окклюзий.Диаметр: не более 0,014" (0,3556 мм).Наличие длин, см: 180 см.Наличие длин спирали: 11,12.30,20,17,Материал сердечника: наличие нержавеющая сталь,Тип сердечника: наличие однокомпонентный из стали и дублирующий, идущий параллельно витой микросердечник из стальных проволок.Передача вращения наличие 1:1.Дистальная рентгенокотрастная спираль, длиной: 3, 11,17,20, см.Проксимальная спираль из нержавеющей стали, длиной: 15, 25 см.Покрытие проксимальной спирали: наличие PTFE
Возможность удлинения до: не менее 300 см.Варианты покрытия дистальной части: наличие гидрофильное.Варианты жесткости кончика: наличие высокой гибкости, гибкий, средней гибкости, жесткий, высокой жесткости.Варианты поддержки: наличие стандартная и дополнительная.Варианты дистального кончика: наличие прямой и J.Степень жесткости кончика в граммах, 0.8г, 1.0 г, 3.0 г,4.0 г,5.0 г.6.0 г, 9.0 г, 12.0 г,20.0 г.Возможность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</si>
  <si>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Коронарные проводники для хронических окклюзий.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</si>
  <si>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 xml:space="preserve">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Кроссинг профиль стента не более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3.5 мм - 2,6 F. Диаметр дистального тубуса (шафта) стента номинальным диаметром 4,0 мм не более 2,8 F. Номинальное давление не менее  8 атм. Расчетное давление разрыва баллона не менее 16 атм. для всех размеров. Диаметр стента 2,25 мм при давлении 8 атм.: 2.25 мм. Диаметр стента 2,25 мм при давлении 16 атм.: 2,50 мм.Наличие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рандромизированных клинических исследований с участием не менее 32500 пациентов. Срок хранения не менее 24 месяцев.
</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</si>
  <si>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</si>
  <si>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 xml:space="preserve">1шт - Перчатки - неопудренные покрытия для рук, стерильные, гипоаллергенные размер №7, не вызывает реакций, покраснений на коже рук
1шт - Перчатки - неопудренные покрытия для рук, стерильные, гипоаллергенные размер №7,5 не вызывает реакций, покраснений на коже рук
1шт -  Зажим - полипропиленовые медицинские щипцы, предназначенные для использования во время захвата губки при осуществлении антисептических процедур. Ширина наконечника составляет 11.4 мм, Длина - 18.6мм. Размер от соединительной части до дистального конца - 67.5мм. Ширина части захвата пальцем составляет 74 мм, общая длина устройства 184.8мм. Открывающий вектор в части захвата пальца в закрытом положении составляет 23 градуса. Цвет продукта синий! Закруглённый наконечник. 1шт -  Скальпель  - ручка скальпеля: Изготовлена из акрилонитрилбутадиенстирол материала, общая длина - 121.2мм. Ручка скальпеля должна иметь очертание захвата для пальца, чтобы обеспечить лучшую управляемость и манипуляции. Цвет скальпеля синий. Общая длина рукоятки и захвата для пальца должна составлять 31.5мм в длину. Угол полосы захвата пальцем составляет 30 градусов. Лезвие: изготовлено из нержавеющей стали с допустимой твердостью, толщина 0.39мм. Пластиковый кожух скальпеля изготовлен из полиэтилена низкой плотности. Скальпель №11. 1шт - Чаша 250 мл - 100% Полипропилен,не содержит диэтилгексилфталат, не содержит латекс, не содержит поливинилхлорид. Общий диаметр 4,034 "или 10.2см, общая высота 2,17" или 5,55см. Высота верхней границы  составляет 0,230 "или 0.58см. Цвет продукта синий. Материал из полипропилена. 1шт - Чаша 100 мл  -  100% Полипропилен,не содержит диэтилгексилфталат , не содержит латекс , не содержит поливинилхлорид. Общий объем 100 мл. Прозрачная. 1шт - Чаша 2500 мл - Общий диаметр 249 мм, высота 80.8 мм.Градуированный внутренний профиль при удержании проводника внутри чаши. Общая емкость жидкости 2500 мл , гладкая текстура. Продукт изготовлен из полипропилена.  Чаша содержит внутренний проводниковый зажимный держатель . Чаша синего цвета. 1шт - Проводник диагностический - проводник с тефлоновым покрытием, длина 180 см, наружный диаметр - 0,035 ". Дистальный кончик типа J-изогнутый, гибкий, дистальная гибкая часть - 3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1шт - Игла - игла из нержавеющей стали, конический концентратор с соединением замка Люэра, изготовленный из полипропилена, цвет - голубой, 23Ga х 1 1/4'. 1шт - Игла пункционная 18 G - диаметр составляет 1,25 мм или 18Га, длина  2.75 " или 6.98мм. Канюля из нержавеющей стали, концентратор: изготовлен из акрилового мультиполимерного материала, прозрачного цвета, квадратной формы с одной стороны, с кончиком для упора большого пальца и треугольной формы с другой стороны. Защитный чколпачок для иглы изготовлен из прозрачного полиэтилена низкой плотности . Скос иглы представлен с помощью электрополированного наконечника. Минимальный внутренний диаметр концентратора составляет 0,0395 ". Максимальный диаметр проводника - 0,380 ". 1шт - Шприц: объемом (мл) 5 - объем: 5 мл , стерильно, с наконечником тип крепления иглы к цилиндру шприца, при котором игла "надевается" в шприц. 2шт - Шприц: объемом (мл) 10 - объем: 10 мл , стерильно, с наконечником тип крепления иглы к цилиндру шприца, при котором игла "надевается" в шприц. 1шт - Шприц: объемом (мл) 20 - объем: 20 мл , стерильно, с наконечником тип крепления иглы к цилиндру шприца, при котором игла вкручивается в шприц. 1шт - Линии для мониторинга давления для взрослых и детей - 120см длины мама/папа соединитель - типа - "надевания" не содержит диэтилгексилфталат, твердость опоры 84 Термической стабильности, желтая точка 30 мин, черная точка 85 мин., внутренний диаметр 1,6 мм, наружный диаметр 3,2 мм. Прозрачность чистая. Сделано из поливинилхлорида. 1шт - Покрытие: защитное на стол - общий размер скатерти - 180см*137см. Покрытие разделено на 3 части - 2 части из водоотталкивающего полиэтилена и 1 часть из водопоглощающего материала. водопоглощающий материал - поглощает воду с коэффициентом поглощения более, чем 300%, водопоглощающая часть представлена длиной 180 см и 61 см в ширину. Покрытие имеет клеевой маркер на нижней стороне.
1шт - Халат одноразовый – халат усиленный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халат усиленный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рукова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10х7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Простыня не протекает, также на простыне с двух сторон имеется барьерный край/ загиб на пленке против стекания жидкости размером 10 см. 1шт - Покрытие защитное на стол - покрытие на стол, изготовленно из материала не из гибких волокон. 150см х 250см. 1шт - Покрытие для снимков R-35 см - покрытие для трубки представлено из полиэтиленовой пленки 122.5см х 122.5см х 0.05мм шт. Покрытие может обладать 2шт - положениями - расслабленным и растянутым. В расслабленном положении длина внутреннего радиального отверстия составляет 35-39см. В натянутом положении - длина 118- + 2 см. На отверстии внутреннего диаметра имеется резинка, чтобы прикрепить крышку к монитору.1шт - Покрытие защитное - защитное покрытие должно быть изготовлено из 100см * 102см * 0,05мм полиэтиленовой плёнки. Ширина покрытия составляет 100 см, длина - 102 см.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30шт - Салфетки 10х10 см - Стерильная марля с жидким абсорбентом впитываемостью выше, чем 550%. Внутренние слои - 1. Без диэтилгексилфталат, 10 * 10 см общий размер 12 слоёв1шт - Комплект манифолда с 3 портами для ангиографии. Состав: инфузионная система, манифолд с 3 портами F/Rot.MLL, 150 см инфузионная линияF/MLL, 12 мл шприц-ручка.Имеется возможность поставки устройство для радиального сжатия предназначено для достижения гемостаза после удаления иглы, интродьюсера или катетера из сосудистого русла (по заявке клиента). Метод стерилизации: Этиленоксидом.
</t>
  </si>
  <si>
    <t xml:space="preserve">1шт - Перчатки - неопудренные покрытия для рук, стерильные, гипоаллергенные размер №7, не вызывает реакций, покраснений на коже рук
1шт - Перчатки - неопудренные покрытия для рук, стерильные, гипоаллергенные размер №7,5 не вызывает реакций, покраснений на коже рук
1шт -  Зажим - полипропиленовые медицинские щипцы, предназначенные для использования во время захвата губки при осуществлении антисептических процедур. Ширина наконечника составляет 11.4 мм, Длина - 18.6мм. Размер от соединительной части до дистального конца - 67.5мм. Ширина части захвата пальцем составляет 74 мм, общая длина устройства 184.8мм. Открывающий вектор в части захвата пальца в закрытом положении составляет 23 градуса. Цвет продукта синий! Закруглённый наконечник
1шт -  Скальпель  - ручка скальпеля: Изготовлена из акрилонитрилбутадиенстирол материала, общая длина - 121.2мм. Ручка скальпеля должна иметь очертание захвата для пальца, чтобы обеспечить лучшую управляемость и манипуляции. Цвет скальпеля синий. Общая длина рукоятки и захвата для пальца должна составлять 31.5мм в длину. Угол полосы захвата пальцем составляет 30 градусов. Лезвие: изготовлено из нержавеющей стали с допустимой твердостью, толщина 0.39мм. Пластиковый кожух скальпеля изготовлен из полиэтилена низкой плотности. Скальпель №11. 1шт - Чаша 250 мл - 100% Полипропилен,не содержит диэтилгексилфталат, не содержит латекс, не содержит поливинилхлорид. Общий диаметр 4,034 "или 10.2см, общая высота 2,17" или 5,55см. Высота верхней границы  составляет 0,230 "или 0.58см. Цвет продукта синий. Материал из полипропилена. 1шт - Чаша 100 мл  -  100% Полипропилен,не содержит диэтилгексилфталат , не содержит латекс , не содержит поливинилхлорид. Общий объем 100 мл. Прозрачная. 1шт - Чаша 2500 мл - Общий диаметр 249 мм, высота 80.8 мм.Градуированный внутренний профиль при удержании проводника внутри чаши. Общая емкость жидкости 2500 мл , гладкая текстура. Продукт изготовлен из полипропилена.  Чаша содержит внутренний проводниковый зажимный держатель . Чаша синего цвета.
1шт - Проводник диагностический - проводник с тефлоновым покрытием, длина 180 см, наружный диаметр - 0,035 ". Дистальный кончик типа J-изогнутый, гибкий, дистальная гибкая часть - 3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1шт - Игла - игла из нержавеющей стали, конический концентратор с соединением замка Люэра, изготовленный из полипропилена, цвет - голубой, 23Ga х 1 1/4'. 1шт - Игла пункционная 18 G - диаметр составляет 1,25 мм или 18Га, длина  2.75 " или 6.98мм. Канюля из нержавеющей стали, концентратор: изготовлен из акрилового мультиполимерного материала, прозрачного цвета, квадратной формы с одной стороны, с кончиком для упора большого пальца и треугольной формы с другой стороны. Защитный чколпачок для иглы изготовлен из прозрачного полиэтилена низкой плотности . Скос иглы представлен с помощью электрополированного наконечника. Минимальный внутренний диаметр концентратора составляет 0,0395 ". Максимальный диаметр проводника - 0,380 ".1шт - Шприц: объемом (мл) 5 - объем: 5 мл , стерильно, с наконечником тип крепления иглы к цилиндру шприца, при котором игла "надевается" в шприц. 2шт - Шприц: объемом (мл) 10 - объем: 10 мл , стерильно, с наконечником тип крепления иглы к цилиндру шприца, при котором игла "надевается" в шприц. 1шт - Шприц: объемом (мл) 20 - объем: 20 мл , стерильно, с наконечником тип крепления иглы к цилиндру шприца, при котором игла вкручивается в шприц
1шт - Линии для мониторинга давления для взрослых и детей - 120см длины мама/папа соединитель - типа - "надевания" не содержит диэтилгексилфталат, твердость опоры 84 Термической стабильности, желтая точка 30 мин, черная точка 85 мин., внутренний диаметр 1,6 мм, наружный диаметр 3,2 мм. Прозрачность чистая. Сделано из поливинилхлорида. 1шт - Покрытие: защитное на стол - общий размер скатерти - 180см*137см. Покрытие разделено на 3 части - 2 части из водоотталкивающего полиэтилена и 1 часть из водопоглощающего материала. водопоглощающий материал - поглощает воду с коэффициентом поглощения более, чем 300%, водопоглощающая часть представлена длиной 180 см и 61 см в ширину. Покрытие имеет клеевой маркер на нижней стороне. 1шт - Халат одноразовый – халат усиленный должен быть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- 22см в длину, Центр-передняя часть от линии шеи до нижней линии - 139.5см, общая ширина в развёрнутом виде - 165см, длина от самой высокой точки плеча до низа - 156см, верхняя точка по длине плеча - 84см, ширина груди - 70см, длина манжеты- 7см * 5см, прорезиненный материал. Усиленная часть рукова составляет 42см. Расстояние между вырезом до усиленной части на груди - 20см. Длина армированной части на груди - 80 см, ширина усиленной части в области груди - 50см. Размер: XL, халат идет в комплекте с полотенцем. 1шт - Халат одноразовый - халат усиленный изготовлен из двух материалов: композитный нетканый материал, состоящий из 100% полипропиленовых волокон, плотностью не ниже 68 и из армированных (усиленных) частей . Размеры: Линия ворота - 19см в длину, Центр-передняя часть от линии шеи до нижней линии - 134см, общая ширина в развёрнутом виде - 152см, длина от самой высокой точки плеча до низа - 142см, верхняя точка по длине плеча - 80см, ширина груди - 64см, длина манжеты - 7см * 5см, прорезиненный материал. Усиленная часть рукова составляет 40см. Расстояние между вырезом до усиленной части на груди - 20см. Длина армированной части на груди - 80 см, ширина усиленной части в области груди - 50см. Размер: L, халат идет в комплекте с полотенцем. 1шт -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10х7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Простыня не протекает, также на простыне с двух сторон имеется барьерный край/ загиб на пленке против стекания жидкости размером 10 см. 1шт - Покрытие защитное на стол - покрытие на стол, изготовленно из материала не из гибких волокон. 150см х 250см. 1шт - Покрытие для снимков R-35 см - покрытие для трубки представлено из полиэтиленовой пленки 122.5см х 122.5см х 0.05мм шт. Покрытие может обладать 2шт - положениями - расслабленным и растянутым. В расслабленном положении длина внутреннего радиального отверстия составляет 35-39см. В натянутом положении - длина 118- + 2 см. На отверстии внутреннего диаметра имеется резинка, чтобы прикрепить крышку к монитору. 1шт - Покрытие защитное - защитное покрытие должно быть изготовлено из 100см * 102см * 0,05мм полиэтиленовой плёнки. Ширина покрытия составляет 100 см, длина - 102 см.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30шт - Салфетки 10х10 см - Стерильная марля с жидким абсорбентом впитываемостью выше, чем 550%. Внутренние слои - 1. Без диэтилгексилфталат, 10 * 10 см общий размер 12 слоёв 1шт - Комплект манифолда с 3 портами для ангиографии. Состав: инфузионная система, манифолд с 3 портами F/Rot.MLL, 150 см инфузионная линияF/MLL, 12 мл шприц-ручка. Имеется возможность поставки устройство для радиального сжатия предназначено для достижения гемостаза после удаления иглы, интродьюсера или катетера из сосудистого русла (по заявке клиента). Метод стерилизации: Этиленоксидом.
</t>
  </si>
  <si>
    <t xml:space="preserve">Электрод должен быть специально предназначен для проведения  картирования устьев легочных вен Соответствие. Возможность управления электродом в двух плоскостях Соответствие. Диаметр дистальной части электрода в области петли Не более 3F. Диаметр проксимальной части электрода Не менее 7 F. Диаметр петли Изменяем.ый. Максимальный диаметр петли Не более 15 мм. Минимальный диаметр петли Не более 25 мм. Число электродов для регистрации внутрисердечных электрограмм Не менее 10/20. Возможность одновременной регистрации биполярных и униполярных сигналов Соответствие. Длина катетера Не менее 115 см. Типы кривизны  D. Предел досягаемости для кривизн D – 64 мм. Совместимость с различными ЭФИ системами Соответствие. Необходимость однократного использования Соответствие. Расстояние между центрами электродов Не менее 8 мм, 2-6-2мм. Материал электродов Платино-иридиевый сплав. Материал вводимой части катетера Полиуретан. Материал внутренних проводящих проводов медь. Материал петли Нитинол. Компрессионная пружина на внутренней тяге Наличие. Плавность хода рабочей части катетера, отсутствие «скачков» и «мертвых зон» при перемещении рабочей части катетера Соответствие. Возможность визуализации катетера на навигационной системе Соответствие
</t>
  </si>
  <si>
    <t xml:space="preserve">Трехкамерное устройство для сердечной ресинхронизирующей терапии с функцией кардиоверсии-дефибрилляции (СРТ-ИКД)
1. Устройство: коннекторы: IS-1, IS-4, DF-4; масса не более 81 г.; объем не более 35 см3; Габариты не более  74 мм x 51 мм x 13 мм; Наличие фукнции: амбулаторная автоматическая оптимизации AV/VV задержек самим устройством; автоматическая векторная оптимизация на ЛЖ электроде, минимум 16 программируемых векторов;  срок службы: более 7 лет (При 15% ПП, 50% ПЖ, 100% ЛЖ стимуляциях, амплитуда 2,5 В, импеданс 600 Ом.) мм.Наличие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стимуляции.Батарея:  Гибридная CFx литий/серебряная ванадийоксидная. Максимальная запрограммированная энергия 35 Дж.Максимальная поставляемая энергия 36Дж.Максимальная накопленная  энергия 42Дж.Стандартное время зарядки в начале службы 8,3 сек.Стандартное время на момент наступления рекомендуемого времени замены (RRT) 12,3 сек.Режимы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LV1 to RVcoil; LV2 to RVcoil; LV3 to. RVcoil; LV4 to RVcoil; LV1 to LV2; LV1 to LV3; LV1 to LV4; LV2 to LV1; LV2 to LV3; LV2 to LV4; LV3 to LV1; LV3 to LV2; LV3 to LV4; LV4 to LV1; LV4 to LV2; LV4 to LV3.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мс.Технология для сокращения количества необоснованных шоков. Алгоритмы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для предотвращения нанесения шока при неустойчивых ЖТ.2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Электрод квадриполярный для стимуляции левого желудочка: 4-х полюсный, наличие стероида на всех 4-х полюсах, длина: 78 см; наличие минимального расстояния между полюсами не более 1.3 мм, наличие миниумум 16-ти векторов стимуляции, минимум 3 формы электрода для различных анатомии.4 Электрод: МРТ совместимый,коннектор  IS-1 Вi; фиксация  – активная; Материал изоляционного слоя - силикон; длина 52 см, 5 Интродьюсер чрескожный 3 шт. с боковым портом и гемостатическим  клапаном, размеры 7,8, 9, 10 Fr.6 Доставляющая система из 2-х катеторов с интегрированными гемостатическими клапанами. В комплекте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мл.7 Катетер-баллон для венографии: наружный диаметр 6 Fr; рекомендуемый размер проводника 7.0 Fr; баллон - диаметр 10 мм, длина - 80 см; шприц 12.5 мл.
</t>
  </si>
  <si>
    <t>Абляционный катетер</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</si>
  <si>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7,5 F;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диаметр аблационного (дистального) кончика, 8 F;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</si>
  <si>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 xml:space="preserve">Абляционный катетер  орошаемый </t>
  </si>
  <si>
    <t>Катетер эндоваскулярный аблационный орошаемый по отрытому контору для высокоточного картирования. Количество ирригационных отверстий, 6; наличие двойной камеры орошения; тип кривизны – большая; тип управления - двунаправленный; рабочая длина катетера, 110 см; диаметр рабочей части катетера, 7,5 F; наличие термопары для контроля температуры в точке воздействия; количество конвекционных электродов, 4; длина аблационного (дистального) кончика, 4,5  мм; диаметр аблационного (дистального) кончика, 7 F; Количество микроэлектродов, равноудаленно и копланарно расположенных на аблационном (дистальном) электроде, 3;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 генератором EP-Shuttle</t>
  </si>
  <si>
    <t>Кабель для абляции</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</si>
  <si>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к генератору Stockert)</t>
  </si>
  <si>
    <t>Лекарственно-покрытый стент</t>
  </si>
  <si>
    <t>Система установки коронарного стента, выделяющего эверолимус, диаметром (мм): 2; 2.25; 2.5; 2.75; 3; 3.25; 3.5; 4; длиной (мм): 8; 12; 15; 18; 23; 28; 33; 38; 48. 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 хромовый сплав L-605. Покрытие стента: толщиной не более 7.8 микрон из акриловых и флюорополимеров, содержащее эверолимус в концентрации не более 100 мкг/см2. Толщина стенки: не более 0.0032 inch (0.0813мм). Система доставки: баллонный катетер быстрой смены 145см из пебакса (полиэфира) совместимый с 0.014" проводником. 2 рентгеноконтрастных маркера по краям стента. Профиль кончика не более 0.017". Профиль стента на баллоне (кроссинг профиль) не более 0.042" (стент 3.0x18мм). Протяженность цилиндрической части баллона за края стента не более 0.65мм. Длина конуса баллона не более 2мм для стентов 2.25-3.0 мм. 5ти-лепестковая укладка баллона. Номинальное давление (NP) 10 атм; расчетное давление разрыва (RBP) 18атм. Срок годности 36 месяцев.</t>
  </si>
  <si>
    <t>Баллонный катетер быстрой смены (RX) под 0.014" проводник длиной  145см. Проксимально однопросветный сегмент в виде металлической гипотрубки с просветом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(TREK) 2.1/2.3F (MINI TREK), длина кончика  3мм. Профиль вхождения в поражение: 0.0168" (0.42мм). Профиль прохождения   0.021" (0.53мм) в средней части баллона (кроссинг профиль). Материал баллона: пебакс (полиэфир). Двухслойная стенка баллона для размеров 2.25 - 5.0мм.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и 1.1мм. Длина плеча (конусной части баллона)  3.3мм. Размерный ряд: диаметр 1.2, 1.5, 2.0мм, 2.25, 2.5, 2.75, 3.0, 3.25, 3.5, 3.75, 4.0, 4.5, 5.0мм , длина 6, 8, 12 ,15, 20, 25, 30мм.   Срок годности 36 месяцев.</t>
  </si>
  <si>
    <t>набор мониторинга внутрисосудистого давления с вариантами исполнения(стандартный комплект с одним каналом)</t>
  </si>
  <si>
    <t xml:space="preserve">длина полипропиленовой трубки - 48дюйм,12дюйм Длина трубки для в\в вливания – 60дюйм и 3дюйм. Магнитоэлектрический катетер (0,11) Внешний диаметр - 2,80±0,07мм Внутренний диаметр - 1,27±0,12мм В/в катетер (0,16) O.D.- Внешний диаметр - 4,10±0,05мм Внутренний диаметр - 3,0±0,05мм Коробка/Упаковка для выкладки Размер – 12” x 8” x 5” (для одного набора) </t>
  </si>
  <si>
    <t xml:space="preserve">набор мониторинга внутрисосудистого давления с вариантами исполнения(стандартный комплект с двумя каналами) </t>
  </si>
  <si>
    <t>длина полипропиленовой трубки - 48дюйм,12дюйм Длина трубки для в\в вливания – 60дюйм и 3дюйм. Магнитоэлектрический катетер (0,11) Внешний диаметр - 2,80±0,07мм Внутренний диаметр - 1,27±0,12мм В/в катетер (0,16) O.D.- Внешний диаметр - 4,10±0,05мм Внутренний диаметр - 3,0±0,05мм Коробка/Упаковка для выкладки Размер – 12” x 8” x 5” (для одного набора)</t>
  </si>
  <si>
    <t xml:space="preserve">cистема коронарного стента, содержащего лекарственный препарат Сиролимус, предназначен для улучшения диаметра коронарного просвета у пациентов с симптоматической ишемической болезнью сердца, обусловленной de novo, а также внутристентовых очагов повторного сужения (длины « 56мм) в нативных коронарных артериях с диаметром эталонного сосуда от 2,25мм до 3,5мм у пациентов, которым можно делать чрескожную транслюминальную коронарную ангиопластику (ЧТКА) и стентирование. Тип стента Расширяющийся баллон. Дизайн стента: Конусовидный с уникальным гибридным дизайном ячеек, включающий разумное сочетание открытого и закрытого типа этих ячеек. Длина стента 30, 40, 50, 60 мм (длина стента обусловлена сложностью лечения протяженных стенозов). Диаметр стента 2.75-2.25, 3.00-2.50,3.50-3.00 мм. Толщина балки - 65 мкм. Площадь поверхности (Max) 299.66 мм2 (диаметр: 3.50 - 3.00 мм, длина стента: 60 мм). </t>
  </si>
  <si>
    <t xml:space="preserve">система коронарных стентов (для протяженных стенозов) покрытых сиролимусом </t>
  </si>
  <si>
    <t>Директор _________________________</t>
  </si>
  <si>
    <t>А. Кодасбаев</t>
  </si>
  <si>
    <t>МП</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</si>
</sst>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4">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
      <sz val="10"/>
      <color rgb="FF000000"/>
      <name val="Times New Roman"/>
      <family val="1"/>
      <charset val="204"/>
    </font>
    <font>
      <sz val="10"/>
      <name val="Times New Roman"/>
      <family val="1"/>
      <charset val="204"/>
    </font>
    <font>
      <sz val="10"/>
      <color indexed="8"/>
      <name val="Times New Roman"/>
      <family val="1"/>
      <charset val="204"/>
    </font>
    <font>
      <b/>
      <sz val="10"/>
      <color theme="1"/>
      <name val="Times New Roman"/>
      <family val="1"/>
      <charset val="204"/>
    </font>
  </fonts>
  <fills count="6">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50">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top"/>
    </xf>
    <xf numFmtId="4" fontId="8" fillId="0" borderId="0" xfId="0" applyNumberFormat="1" applyFont="1" applyFill="1" applyAlignment="1">
      <alignment vertical="center"/>
    </xf>
    <xf numFmtId="0" fontId="8" fillId="0" borderId="0" xfId="0" applyFont="1" applyFill="1" applyBorder="1" applyAlignment="1">
      <alignment vertical="center"/>
    </xf>
    <xf numFmtId="0" fontId="9" fillId="0" borderId="0" xfId="0" applyFont="1" applyFill="1" applyAlignment="1">
      <alignment vertical="center"/>
    </xf>
    <xf numFmtId="0" fontId="10" fillId="0" borderId="1" xfId="0"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3" fontId="6" fillId="4"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1" fillId="5"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0" fontId="10" fillId="4"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 fontId="6" fillId="0" borderId="2" xfId="0" applyNumberFormat="1" applyFont="1" applyBorder="1" applyAlignment="1">
      <alignment horizontal="center" vertical="center" wrapText="1"/>
    </xf>
    <xf numFmtId="0" fontId="6" fillId="4" borderId="3" xfId="0" applyFont="1" applyFill="1" applyBorder="1" applyAlignment="1">
      <alignment horizontal="center" vertical="center" wrapText="1"/>
    </xf>
    <xf numFmtId="3" fontId="6" fillId="4" borderId="3"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3" fontId="6" fillId="0" borderId="4" xfId="0" applyNumberFormat="1" applyFont="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58"/>
  <sheetViews>
    <sheetView tabSelected="1" view="pageBreakPreview" zoomScale="90" zoomScaleNormal="40" zoomScaleSheetLayoutView="90" zoomScalePageLayoutView="85" workbookViewId="0">
      <selection activeCell="C131" sqref="C131"/>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14</v>
      </c>
    </row>
    <row r="3" spans="1:9" ht="25.5">
      <c r="A3" s="1" t="s">
        <v>8</v>
      </c>
      <c r="B3" s="2" t="s">
        <v>0</v>
      </c>
      <c r="C3" s="3" t="s">
        <v>1</v>
      </c>
      <c r="D3" s="4" t="s">
        <v>2</v>
      </c>
      <c r="E3" s="5" t="s">
        <v>3</v>
      </c>
      <c r="F3" s="4" t="s">
        <v>4</v>
      </c>
      <c r="G3" s="6" t="s">
        <v>5</v>
      </c>
      <c r="H3" s="7" t="s">
        <v>6</v>
      </c>
      <c r="I3" s="7" t="s">
        <v>7</v>
      </c>
    </row>
    <row r="4" spans="1:9" ht="224.25" customHeight="1">
      <c r="A4" s="25">
        <v>1</v>
      </c>
      <c r="B4" s="14" t="s">
        <v>219</v>
      </c>
      <c r="C4" s="14" t="s">
        <v>11</v>
      </c>
      <c r="D4" s="14" t="s">
        <v>9</v>
      </c>
      <c r="E4" s="26">
        <v>100</v>
      </c>
      <c r="F4" s="27">
        <v>2336</v>
      </c>
      <c r="G4" s="27">
        <f t="shared" ref="G4:G75" si="0">E4*F4</f>
        <v>233600</v>
      </c>
      <c r="H4" s="14" t="s">
        <v>126</v>
      </c>
      <c r="I4" s="14" t="s">
        <v>10</v>
      </c>
    </row>
    <row r="5" spans="1:9" ht="247.5" customHeight="1">
      <c r="A5" s="22">
        <v>2</v>
      </c>
      <c r="B5" s="14" t="s">
        <v>12</v>
      </c>
      <c r="C5" s="14" t="s">
        <v>13</v>
      </c>
      <c r="D5" s="14" t="s">
        <v>9</v>
      </c>
      <c r="E5" s="26">
        <v>100</v>
      </c>
      <c r="F5" s="27">
        <v>2714</v>
      </c>
      <c r="G5" s="27">
        <f t="shared" si="0"/>
        <v>271400</v>
      </c>
      <c r="H5" s="14" t="s">
        <v>126</v>
      </c>
      <c r="I5" s="14" t="s">
        <v>10</v>
      </c>
    </row>
    <row r="6" spans="1:9" ht="270.75" customHeight="1">
      <c r="A6" s="25">
        <v>3</v>
      </c>
      <c r="B6" s="14" t="s">
        <v>15</v>
      </c>
      <c r="C6" s="14" t="s">
        <v>16</v>
      </c>
      <c r="D6" s="14" t="s">
        <v>9</v>
      </c>
      <c r="E6" s="26">
        <v>200</v>
      </c>
      <c r="F6" s="27">
        <v>2610</v>
      </c>
      <c r="G6" s="27">
        <f t="shared" si="0"/>
        <v>522000</v>
      </c>
      <c r="H6" s="14" t="s">
        <v>126</v>
      </c>
      <c r="I6" s="14" t="s">
        <v>10</v>
      </c>
    </row>
    <row r="7" spans="1:9" ht="260.25" customHeight="1">
      <c r="A7" s="25">
        <v>4</v>
      </c>
      <c r="B7" s="14" t="s">
        <v>17</v>
      </c>
      <c r="C7" s="14" t="s">
        <v>18</v>
      </c>
      <c r="D7" s="14" t="s">
        <v>9</v>
      </c>
      <c r="E7" s="26">
        <v>100</v>
      </c>
      <c r="F7" s="27">
        <v>2741</v>
      </c>
      <c r="G7" s="27">
        <f t="shared" si="0"/>
        <v>274100</v>
      </c>
      <c r="H7" s="14" t="s">
        <v>126</v>
      </c>
      <c r="I7" s="14" t="s">
        <v>10</v>
      </c>
    </row>
    <row r="8" spans="1:9" ht="258.75" customHeight="1">
      <c r="A8" s="22">
        <v>5</v>
      </c>
      <c r="B8" s="14" t="s">
        <v>19</v>
      </c>
      <c r="C8" s="14" t="s">
        <v>20</v>
      </c>
      <c r="D8" s="14" t="s">
        <v>9</v>
      </c>
      <c r="E8" s="26">
        <v>50</v>
      </c>
      <c r="F8" s="27">
        <v>2726</v>
      </c>
      <c r="G8" s="27">
        <f t="shared" si="0"/>
        <v>136300</v>
      </c>
      <c r="H8" s="14" t="s">
        <v>126</v>
      </c>
      <c r="I8" s="14" t="s">
        <v>10</v>
      </c>
    </row>
    <row r="9" spans="1:9" ht="261.75" customHeight="1">
      <c r="A9" s="25">
        <v>6</v>
      </c>
      <c r="B9" s="14" t="s">
        <v>21</v>
      </c>
      <c r="C9" s="14" t="s">
        <v>22</v>
      </c>
      <c r="D9" s="14" t="s">
        <v>9</v>
      </c>
      <c r="E9" s="26">
        <v>500</v>
      </c>
      <c r="F9" s="27">
        <v>3727</v>
      </c>
      <c r="G9" s="27">
        <f t="shared" si="0"/>
        <v>1863500</v>
      </c>
      <c r="H9" s="14" t="s">
        <v>126</v>
      </c>
      <c r="I9" s="14" t="s">
        <v>10</v>
      </c>
    </row>
    <row r="10" spans="1:9" ht="247.5" customHeight="1">
      <c r="A10" s="25">
        <v>7</v>
      </c>
      <c r="B10" s="14" t="s">
        <v>146</v>
      </c>
      <c r="C10" s="14" t="s">
        <v>23</v>
      </c>
      <c r="D10" s="14" t="s">
        <v>9</v>
      </c>
      <c r="E10" s="26">
        <v>500</v>
      </c>
      <c r="F10" s="27">
        <v>7942</v>
      </c>
      <c r="G10" s="27">
        <f t="shared" si="0"/>
        <v>3971000</v>
      </c>
      <c r="H10" s="14" t="s">
        <v>126</v>
      </c>
      <c r="I10" s="14" t="s">
        <v>10</v>
      </c>
    </row>
    <row r="11" spans="1:9" ht="276" customHeight="1">
      <c r="A11" s="22">
        <v>8</v>
      </c>
      <c r="B11" s="14" t="s">
        <v>24</v>
      </c>
      <c r="C11" s="14" t="s">
        <v>25</v>
      </c>
      <c r="D11" s="14" t="s">
        <v>9</v>
      </c>
      <c r="E11" s="26">
        <v>500</v>
      </c>
      <c r="F11" s="27">
        <v>6005</v>
      </c>
      <c r="G11" s="27">
        <f t="shared" si="0"/>
        <v>3002500</v>
      </c>
      <c r="H11" s="14" t="s">
        <v>126</v>
      </c>
      <c r="I11" s="14" t="s">
        <v>10</v>
      </c>
    </row>
    <row r="12" spans="1:9" ht="207.75" customHeight="1">
      <c r="A12" s="25">
        <v>9</v>
      </c>
      <c r="B12" s="14" t="s">
        <v>26</v>
      </c>
      <c r="C12" s="14" t="s">
        <v>27</v>
      </c>
      <c r="D12" s="14" t="s">
        <v>9</v>
      </c>
      <c r="E12" s="26">
        <v>500</v>
      </c>
      <c r="F12" s="27">
        <v>9827</v>
      </c>
      <c r="G12" s="27">
        <f t="shared" si="0"/>
        <v>4913500</v>
      </c>
      <c r="H12" s="14" t="s">
        <v>126</v>
      </c>
      <c r="I12" s="14" t="s">
        <v>10</v>
      </c>
    </row>
    <row r="13" spans="1:9" ht="330" customHeight="1">
      <c r="A13" s="25">
        <v>10</v>
      </c>
      <c r="B13" s="14" t="s">
        <v>28</v>
      </c>
      <c r="C13" s="14" t="s">
        <v>29</v>
      </c>
      <c r="D13" s="14" t="s">
        <v>9</v>
      </c>
      <c r="E13" s="26">
        <v>1000</v>
      </c>
      <c r="F13" s="27">
        <v>2117</v>
      </c>
      <c r="G13" s="27">
        <f t="shared" si="0"/>
        <v>2117000</v>
      </c>
      <c r="H13" s="14" t="s">
        <v>126</v>
      </c>
      <c r="I13" s="14" t="s">
        <v>10</v>
      </c>
    </row>
    <row r="14" spans="1:9" ht="344.25" customHeight="1">
      <c r="A14" s="22">
        <v>11</v>
      </c>
      <c r="B14" s="14" t="s">
        <v>30</v>
      </c>
      <c r="C14" s="14" t="s">
        <v>31</v>
      </c>
      <c r="D14" s="14" t="s">
        <v>9</v>
      </c>
      <c r="E14" s="26">
        <v>500</v>
      </c>
      <c r="F14" s="27">
        <v>2117</v>
      </c>
      <c r="G14" s="27">
        <f t="shared" si="0"/>
        <v>1058500</v>
      </c>
      <c r="H14" s="14" t="s">
        <v>126</v>
      </c>
      <c r="I14" s="14" t="s">
        <v>10</v>
      </c>
    </row>
    <row r="15" spans="1:9" ht="89.25">
      <c r="A15" s="25">
        <v>12</v>
      </c>
      <c r="B15" s="14" t="s">
        <v>32</v>
      </c>
      <c r="C15" s="14" t="s">
        <v>33</v>
      </c>
      <c r="D15" s="14" t="s">
        <v>9</v>
      </c>
      <c r="E15" s="26">
        <v>500</v>
      </c>
      <c r="F15" s="27">
        <v>650</v>
      </c>
      <c r="G15" s="27">
        <f t="shared" si="0"/>
        <v>325000</v>
      </c>
      <c r="H15" s="14" t="s">
        <v>126</v>
      </c>
      <c r="I15" s="14" t="s">
        <v>10</v>
      </c>
    </row>
    <row r="16" spans="1:9" ht="89.25">
      <c r="A16" s="25">
        <v>13</v>
      </c>
      <c r="B16" s="14" t="s">
        <v>34</v>
      </c>
      <c r="C16" s="14" t="s">
        <v>35</v>
      </c>
      <c r="D16" s="14" t="s">
        <v>9</v>
      </c>
      <c r="E16" s="26">
        <v>1000</v>
      </c>
      <c r="F16" s="27">
        <v>650</v>
      </c>
      <c r="G16" s="27">
        <f t="shared" si="0"/>
        <v>650000</v>
      </c>
      <c r="H16" s="14" t="s">
        <v>126</v>
      </c>
      <c r="I16" s="14" t="s">
        <v>10</v>
      </c>
    </row>
    <row r="17" spans="1:9" ht="89.25">
      <c r="A17" s="22">
        <v>14</v>
      </c>
      <c r="B17" s="14" t="s">
        <v>51</v>
      </c>
      <c r="C17" s="14" t="s">
        <v>52</v>
      </c>
      <c r="D17" s="14" t="s">
        <v>9</v>
      </c>
      <c r="E17" s="26">
        <v>200</v>
      </c>
      <c r="F17" s="27">
        <v>1408</v>
      </c>
      <c r="G17" s="27">
        <f t="shared" ref="G17:G24" si="1">E17*F17</f>
        <v>281600</v>
      </c>
      <c r="H17" s="14" t="s">
        <v>126</v>
      </c>
      <c r="I17" s="14" t="s">
        <v>10</v>
      </c>
    </row>
    <row r="18" spans="1:9" ht="89.25">
      <c r="A18" s="25">
        <v>15</v>
      </c>
      <c r="B18" s="14" t="s">
        <v>122</v>
      </c>
      <c r="C18" s="14" t="s">
        <v>168</v>
      </c>
      <c r="D18" s="14" t="s">
        <v>9</v>
      </c>
      <c r="E18" s="26">
        <v>50</v>
      </c>
      <c r="F18" s="27">
        <v>15800</v>
      </c>
      <c r="G18" s="27">
        <f t="shared" si="1"/>
        <v>790000</v>
      </c>
      <c r="H18" s="14" t="s">
        <v>126</v>
      </c>
      <c r="I18" s="14" t="s">
        <v>10</v>
      </c>
    </row>
    <row r="19" spans="1:9" ht="89.25">
      <c r="A19" s="25">
        <v>16</v>
      </c>
      <c r="B19" s="14" t="s">
        <v>169</v>
      </c>
      <c r="C19" s="14" t="s">
        <v>170</v>
      </c>
      <c r="D19" s="14" t="s">
        <v>9</v>
      </c>
      <c r="E19" s="26">
        <v>1000</v>
      </c>
      <c r="F19" s="27">
        <v>1705</v>
      </c>
      <c r="G19" s="27">
        <f t="shared" ref="G19:G23" si="2">E19*F19</f>
        <v>1705000</v>
      </c>
      <c r="H19" s="14" t="s">
        <v>126</v>
      </c>
      <c r="I19" s="14" t="s">
        <v>10</v>
      </c>
    </row>
    <row r="20" spans="1:9" ht="89.25">
      <c r="A20" s="22">
        <v>17</v>
      </c>
      <c r="B20" s="14" t="s">
        <v>123</v>
      </c>
      <c r="C20" s="14" t="s">
        <v>124</v>
      </c>
      <c r="D20" s="14" t="s">
        <v>9</v>
      </c>
      <c r="E20" s="26">
        <v>300</v>
      </c>
      <c r="F20" s="27">
        <v>1290</v>
      </c>
      <c r="G20" s="27">
        <f t="shared" si="2"/>
        <v>387000</v>
      </c>
      <c r="H20" s="14" t="s">
        <v>126</v>
      </c>
      <c r="I20" s="14" t="s">
        <v>10</v>
      </c>
    </row>
    <row r="21" spans="1:9" ht="89.25">
      <c r="A21" s="25">
        <v>18</v>
      </c>
      <c r="B21" s="14" t="s">
        <v>144</v>
      </c>
      <c r="C21" s="14" t="s">
        <v>145</v>
      </c>
      <c r="D21" s="23" t="s">
        <v>9</v>
      </c>
      <c r="E21" s="24">
        <v>100</v>
      </c>
      <c r="F21" s="27">
        <v>16000</v>
      </c>
      <c r="G21" s="27">
        <f t="shared" si="2"/>
        <v>1600000</v>
      </c>
      <c r="H21" s="14" t="s">
        <v>126</v>
      </c>
      <c r="I21" s="14" t="s">
        <v>10</v>
      </c>
    </row>
    <row r="22" spans="1:9" ht="102">
      <c r="A22" s="25">
        <v>19</v>
      </c>
      <c r="B22" s="14" t="s">
        <v>173</v>
      </c>
      <c r="C22" s="14" t="s">
        <v>174</v>
      </c>
      <c r="D22" s="14" t="s">
        <v>9</v>
      </c>
      <c r="E22" s="26">
        <v>10</v>
      </c>
      <c r="F22" s="27">
        <v>780000</v>
      </c>
      <c r="G22" s="27">
        <f t="shared" si="2"/>
        <v>7800000</v>
      </c>
      <c r="H22" s="14" t="s">
        <v>126</v>
      </c>
      <c r="I22" s="14" t="s">
        <v>10</v>
      </c>
    </row>
    <row r="23" spans="1:9" ht="89.25">
      <c r="A23" s="22">
        <v>20</v>
      </c>
      <c r="B23" s="14" t="s">
        <v>175</v>
      </c>
      <c r="C23" s="14" t="s">
        <v>176</v>
      </c>
      <c r="D23" s="14" t="s">
        <v>9</v>
      </c>
      <c r="E23" s="26">
        <v>10</v>
      </c>
      <c r="F23" s="27">
        <v>520000</v>
      </c>
      <c r="G23" s="27">
        <f t="shared" si="2"/>
        <v>5200000</v>
      </c>
      <c r="H23" s="14" t="s">
        <v>126</v>
      </c>
      <c r="I23" s="14" t="s">
        <v>10</v>
      </c>
    </row>
    <row r="24" spans="1:9" ht="89.25">
      <c r="A24" s="25">
        <v>21</v>
      </c>
      <c r="B24" s="15" t="s">
        <v>163</v>
      </c>
      <c r="C24" s="15" t="s">
        <v>165</v>
      </c>
      <c r="D24" s="15" t="s">
        <v>164</v>
      </c>
      <c r="E24" s="28">
        <v>120</v>
      </c>
      <c r="F24" s="27">
        <v>70000</v>
      </c>
      <c r="G24" s="27">
        <f t="shared" si="1"/>
        <v>8400000</v>
      </c>
      <c r="H24" s="14" t="s">
        <v>126</v>
      </c>
      <c r="I24" s="14" t="s">
        <v>10</v>
      </c>
    </row>
    <row r="25" spans="1:9" ht="89.25">
      <c r="A25" s="25">
        <v>22</v>
      </c>
      <c r="B25" s="14" t="s">
        <v>147</v>
      </c>
      <c r="C25" s="14" t="s">
        <v>148</v>
      </c>
      <c r="D25" s="14" t="s">
        <v>9</v>
      </c>
      <c r="E25" s="26">
        <v>100</v>
      </c>
      <c r="F25" s="27">
        <v>11600</v>
      </c>
      <c r="G25" s="27">
        <f t="shared" si="0"/>
        <v>1160000</v>
      </c>
      <c r="H25" s="14" t="s">
        <v>126</v>
      </c>
      <c r="I25" s="14" t="s">
        <v>10</v>
      </c>
    </row>
    <row r="26" spans="1:9" ht="89.25">
      <c r="A26" s="22">
        <v>23</v>
      </c>
      <c r="B26" s="14" t="s">
        <v>143</v>
      </c>
      <c r="C26" s="14" t="s">
        <v>142</v>
      </c>
      <c r="D26" s="14" t="s">
        <v>9</v>
      </c>
      <c r="E26" s="26">
        <v>100</v>
      </c>
      <c r="F26" s="27">
        <v>11000</v>
      </c>
      <c r="G26" s="27">
        <f t="shared" si="0"/>
        <v>1100000</v>
      </c>
      <c r="H26" s="14" t="s">
        <v>126</v>
      </c>
      <c r="I26" s="14" t="s">
        <v>10</v>
      </c>
    </row>
    <row r="27" spans="1:9" ht="89.25">
      <c r="A27" s="25">
        <v>24</v>
      </c>
      <c r="B27" s="14" t="s">
        <v>36</v>
      </c>
      <c r="C27" s="14" t="s">
        <v>36</v>
      </c>
      <c r="D27" s="14" t="s">
        <v>9</v>
      </c>
      <c r="E27" s="26">
        <v>100</v>
      </c>
      <c r="F27" s="27">
        <v>8500</v>
      </c>
      <c r="G27" s="27">
        <f t="shared" si="0"/>
        <v>850000</v>
      </c>
      <c r="H27" s="14" t="s">
        <v>126</v>
      </c>
      <c r="I27" s="14" t="s">
        <v>10</v>
      </c>
    </row>
    <row r="28" spans="1:9" ht="89.25">
      <c r="A28" s="25">
        <v>25</v>
      </c>
      <c r="B28" s="14" t="s">
        <v>149</v>
      </c>
      <c r="C28" s="14" t="s">
        <v>150</v>
      </c>
      <c r="D28" s="14" t="s">
        <v>9</v>
      </c>
      <c r="E28" s="26">
        <v>100</v>
      </c>
      <c r="F28" s="27">
        <v>22500</v>
      </c>
      <c r="G28" s="27">
        <f t="shared" si="0"/>
        <v>2250000</v>
      </c>
      <c r="H28" s="14" t="s">
        <v>126</v>
      </c>
      <c r="I28" s="14" t="s">
        <v>10</v>
      </c>
    </row>
    <row r="29" spans="1:9" ht="89.25">
      <c r="A29" s="22">
        <v>26</v>
      </c>
      <c r="B29" s="14" t="s">
        <v>151</v>
      </c>
      <c r="C29" s="14" t="s">
        <v>152</v>
      </c>
      <c r="D29" s="14" t="s">
        <v>9</v>
      </c>
      <c r="E29" s="26">
        <v>300</v>
      </c>
      <c r="F29" s="27">
        <v>13320</v>
      </c>
      <c r="G29" s="27">
        <f t="shared" si="0"/>
        <v>3996000</v>
      </c>
      <c r="H29" s="14" t="s">
        <v>126</v>
      </c>
      <c r="I29" s="14" t="s">
        <v>10</v>
      </c>
    </row>
    <row r="30" spans="1:9" ht="89.25">
      <c r="A30" s="25">
        <v>27</v>
      </c>
      <c r="B30" s="14" t="s">
        <v>37</v>
      </c>
      <c r="C30" s="14" t="s">
        <v>38</v>
      </c>
      <c r="D30" s="14" t="s">
        <v>9</v>
      </c>
      <c r="E30" s="26">
        <v>300</v>
      </c>
      <c r="F30" s="27">
        <v>30000</v>
      </c>
      <c r="G30" s="27">
        <f t="shared" si="0"/>
        <v>9000000</v>
      </c>
      <c r="H30" s="14" t="s">
        <v>126</v>
      </c>
      <c r="I30" s="14" t="s">
        <v>10</v>
      </c>
    </row>
    <row r="31" spans="1:9" ht="89.25">
      <c r="A31" s="25">
        <v>28</v>
      </c>
      <c r="B31" s="14" t="s">
        <v>153</v>
      </c>
      <c r="C31" s="14" t="s">
        <v>154</v>
      </c>
      <c r="D31" s="14" t="s">
        <v>9</v>
      </c>
      <c r="E31" s="26">
        <v>300</v>
      </c>
      <c r="F31" s="27">
        <v>10460</v>
      </c>
      <c r="G31" s="27">
        <f t="shared" si="0"/>
        <v>3138000</v>
      </c>
      <c r="H31" s="14" t="s">
        <v>126</v>
      </c>
      <c r="I31" s="14" t="s">
        <v>10</v>
      </c>
    </row>
    <row r="32" spans="1:9" ht="89.25">
      <c r="A32" s="22">
        <v>29</v>
      </c>
      <c r="B32" s="14" t="s">
        <v>156</v>
      </c>
      <c r="C32" s="14" t="s">
        <v>155</v>
      </c>
      <c r="D32" s="14" t="s">
        <v>9</v>
      </c>
      <c r="E32" s="26">
        <v>10</v>
      </c>
      <c r="F32" s="27">
        <v>180000</v>
      </c>
      <c r="G32" s="27">
        <f t="shared" si="0"/>
        <v>1800000</v>
      </c>
      <c r="H32" s="14" t="s">
        <v>126</v>
      </c>
      <c r="I32" s="14" t="s">
        <v>10</v>
      </c>
    </row>
    <row r="33" spans="1:9" ht="102">
      <c r="A33" s="25">
        <v>30</v>
      </c>
      <c r="B33" s="14" t="s">
        <v>157</v>
      </c>
      <c r="C33" s="14" t="s">
        <v>158</v>
      </c>
      <c r="D33" s="14" t="s">
        <v>9</v>
      </c>
      <c r="E33" s="26">
        <v>10</v>
      </c>
      <c r="F33" s="27">
        <v>200000</v>
      </c>
      <c r="G33" s="27">
        <f t="shared" si="0"/>
        <v>2000000</v>
      </c>
      <c r="H33" s="14" t="s">
        <v>126</v>
      </c>
      <c r="I33" s="14" t="s">
        <v>10</v>
      </c>
    </row>
    <row r="34" spans="1:9" ht="89.25">
      <c r="A34" s="25">
        <v>31</v>
      </c>
      <c r="B34" s="14" t="s">
        <v>39</v>
      </c>
      <c r="C34" s="14" t="s">
        <v>40</v>
      </c>
      <c r="D34" s="14" t="s">
        <v>9</v>
      </c>
      <c r="E34" s="26">
        <v>50</v>
      </c>
      <c r="F34" s="27">
        <v>11000</v>
      </c>
      <c r="G34" s="27">
        <f t="shared" si="0"/>
        <v>550000</v>
      </c>
      <c r="H34" s="14" t="s">
        <v>126</v>
      </c>
      <c r="I34" s="14" t="s">
        <v>10</v>
      </c>
    </row>
    <row r="35" spans="1:9" ht="89.25">
      <c r="A35" s="22">
        <v>32</v>
      </c>
      <c r="B35" s="14" t="s">
        <v>159</v>
      </c>
      <c r="C35" s="14" t="s">
        <v>160</v>
      </c>
      <c r="D35" s="14" t="s">
        <v>9</v>
      </c>
      <c r="E35" s="26">
        <v>50</v>
      </c>
      <c r="F35" s="27">
        <v>8630</v>
      </c>
      <c r="G35" s="27">
        <f t="shared" si="0"/>
        <v>431500</v>
      </c>
      <c r="H35" s="14" t="s">
        <v>126</v>
      </c>
      <c r="I35" s="14" t="s">
        <v>10</v>
      </c>
    </row>
    <row r="36" spans="1:9" ht="89.25">
      <c r="A36" s="25">
        <v>33</v>
      </c>
      <c r="B36" s="15" t="s">
        <v>171</v>
      </c>
      <c r="C36" s="15" t="s">
        <v>172</v>
      </c>
      <c r="D36" s="15" t="s">
        <v>9</v>
      </c>
      <c r="E36" s="28">
        <v>10</v>
      </c>
      <c r="F36" s="27">
        <v>48600</v>
      </c>
      <c r="G36" s="27">
        <f t="shared" si="0"/>
        <v>486000</v>
      </c>
      <c r="H36" s="14" t="s">
        <v>126</v>
      </c>
      <c r="I36" s="14" t="s">
        <v>10</v>
      </c>
    </row>
    <row r="37" spans="1:9" ht="89.25">
      <c r="A37" s="25">
        <v>34</v>
      </c>
      <c r="B37" s="15" t="s">
        <v>161</v>
      </c>
      <c r="C37" s="15" t="s">
        <v>162</v>
      </c>
      <c r="D37" s="15" t="s">
        <v>9</v>
      </c>
      <c r="E37" s="29">
        <v>100</v>
      </c>
      <c r="F37" s="27">
        <v>74400</v>
      </c>
      <c r="G37" s="27">
        <f t="shared" si="0"/>
        <v>7440000</v>
      </c>
      <c r="H37" s="14" t="s">
        <v>126</v>
      </c>
      <c r="I37" s="14" t="s">
        <v>10</v>
      </c>
    </row>
    <row r="38" spans="1:9" ht="102">
      <c r="A38" s="22">
        <v>35</v>
      </c>
      <c r="B38" s="15" t="s">
        <v>41</v>
      </c>
      <c r="C38" s="15" t="s">
        <v>127</v>
      </c>
      <c r="D38" s="15" t="s">
        <v>9</v>
      </c>
      <c r="E38" s="28">
        <v>100</v>
      </c>
      <c r="F38" s="27">
        <v>250000</v>
      </c>
      <c r="G38" s="27">
        <f t="shared" si="0"/>
        <v>25000000</v>
      </c>
      <c r="H38" s="14" t="s">
        <v>126</v>
      </c>
      <c r="I38" s="14" t="s">
        <v>10</v>
      </c>
    </row>
    <row r="39" spans="1:9" ht="89.25">
      <c r="A39" s="25">
        <v>36</v>
      </c>
      <c r="B39" s="15" t="s">
        <v>42</v>
      </c>
      <c r="C39" s="15" t="s">
        <v>128</v>
      </c>
      <c r="D39" s="15" t="s">
        <v>9</v>
      </c>
      <c r="E39" s="28">
        <v>30</v>
      </c>
      <c r="F39" s="27">
        <v>220000</v>
      </c>
      <c r="G39" s="27">
        <f t="shared" si="0"/>
        <v>6600000</v>
      </c>
      <c r="H39" s="14" t="s">
        <v>126</v>
      </c>
      <c r="I39" s="14" t="s">
        <v>10</v>
      </c>
    </row>
    <row r="40" spans="1:9" ht="117.75" customHeight="1">
      <c r="A40" s="25">
        <v>37</v>
      </c>
      <c r="B40" s="46" t="s">
        <v>129</v>
      </c>
      <c r="C40" s="46" t="s">
        <v>130</v>
      </c>
      <c r="D40" s="46" t="s">
        <v>9</v>
      </c>
      <c r="E40" s="47">
        <v>20</v>
      </c>
      <c r="F40" s="27">
        <v>900000</v>
      </c>
      <c r="G40" s="27">
        <f t="shared" si="0"/>
        <v>18000000</v>
      </c>
      <c r="H40" s="14" t="s">
        <v>126</v>
      </c>
      <c r="I40" s="14" t="s">
        <v>10</v>
      </c>
    </row>
    <row r="41" spans="1:9" ht="207.75" customHeight="1">
      <c r="A41" s="22">
        <v>38</v>
      </c>
      <c r="B41" s="15" t="s">
        <v>43</v>
      </c>
      <c r="C41" s="15" t="s">
        <v>44</v>
      </c>
      <c r="D41" s="15" t="s">
        <v>9</v>
      </c>
      <c r="E41" s="28">
        <v>200</v>
      </c>
      <c r="F41" s="45">
        <v>170000</v>
      </c>
      <c r="G41" s="27">
        <f t="shared" si="0"/>
        <v>34000000</v>
      </c>
      <c r="H41" s="14" t="s">
        <v>126</v>
      </c>
      <c r="I41" s="14" t="s">
        <v>10</v>
      </c>
    </row>
    <row r="42" spans="1:9" ht="135.75" customHeight="1">
      <c r="A42" s="25">
        <v>39</v>
      </c>
      <c r="B42" s="48" t="s">
        <v>45</v>
      </c>
      <c r="C42" s="48" t="s">
        <v>46</v>
      </c>
      <c r="D42" s="48" t="s">
        <v>9</v>
      </c>
      <c r="E42" s="49">
        <v>500</v>
      </c>
      <c r="F42" s="27">
        <v>100000</v>
      </c>
      <c r="G42" s="27">
        <f t="shared" si="0"/>
        <v>50000000</v>
      </c>
      <c r="H42" s="14" t="s">
        <v>126</v>
      </c>
      <c r="I42" s="14" t="s">
        <v>10</v>
      </c>
    </row>
    <row r="43" spans="1:9" ht="127.5">
      <c r="A43" s="25">
        <v>40</v>
      </c>
      <c r="B43" s="15" t="s">
        <v>131</v>
      </c>
      <c r="C43" s="15" t="s">
        <v>132</v>
      </c>
      <c r="D43" s="15" t="s">
        <v>9</v>
      </c>
      <c r="E43" s="28">
        <v>30</v>
      </c>
      <c r="F43" s="27">
        <v>550000</v>
      </c>
      <c r="G43" s="27">
        <f t="shared" si="0"/>
        <v>16500000</v>
      </c>
      <c r="H43" s="14" t="s">
        <v>126</v>
      </c>
      <c r="I43" s="14" t="s">
        <v>10</v>
      </c>
    </row>
    <row r="44" spans="1:9" ht="114.75">
      <c r="A44" s="22">
        <v>41</v>
      </c>
      <c r="B44" s="15" t="s">
        <v>133</v>
      </c>
      <c r="C44" s="15" t="s">
        <v>134</v>
      </c>
      <c r="D44" s="15" t="s">
        <v>9</v>
      </c>
      <c r="E44" s="28">
        <v>30</v>
      </c>
      <c r="F44" s="27">
        <v>550000</v>
      </c>
      <c r="G44" s="27">
        <f t="shared" si="0"/>
        <v>16500000</v>
      </c>
      <c r="H44" s="14" t="s">
        <v>126</v>
      </c>
      <c r="I44" s="14" t="s">
        <v>10</v>
      </c>
    </row>
    <row r="45" spans="1:9" ht="114.75">
      <c r="A45" s="25">
        <v>42</v>
      </c>
      <c r="B45" s="15" t="s">
        <v>47</v>
      </c>
      <c r="C45" s="15" t="s">
        <v>135</v>
      </c>
      <c r="D45" s="15" t="s">
        <v>9</v>
      </c>
      <c r="E45" s="28">
        <v>20</v>
      </c>
      <c r="F45" s="27">
        <v>450000</v>
      </c>
      <c r="G45" s="27">
        <f t="shared" si="0"/>
        <v>9000000</v>
      </c>
      <c r="H45" s="14" t="s">
        <v>126</v>
      </c>
      <c r="I45" s="14" t="s">
        <v>10</v>
      </c>
    </row>
    <row r="46" spans="1:9" ht="114.75">
      <c r="A46" s="25">
        <v>43</v>
      </c>
      <c r="B46" s="15" t="s">
        <v>48</v>
      </c>
      <c r="C46" s="15" t="s">
        <v>136</v>
      </c>
      <c r="D46" s="15" t="s">
        <v>9</v>
      </c>
      <c r="E46" s="28">
        <v>10</v>
      </c>
      <c r="F46" s="27">
        <v>450000</v>
      </c>
      <c r="G46" s="27">
        <f t="shared" si="0"/>
        <v>4500000</v>
      </c>
      <c r="H46" s="14" t="s">
        <v>126</v>
      </c>
      <c r="I46" s="14" t="s">
        <v>10</v>
      </c>
    </row>
    <row r="47" spans="1:9" ht="89.25">
      <c r="A47" s="22">
        <v>44</v>
      </c>
      <c r="B47" s="14" t="s">
        <v>49</v>
      </c>
      <c r="C47" s="14" t="s">
        <v>50</v>
      </c>
      <c r="D47" s="14" t="s">
        <v>9</v>
      </c>
      <c r="E47" s="26">
        <v>10</v>
      </c>
      <c r="F47" s="27">
        <v>250000</v>
      </c>
      <c r="G47" s="27">
        <f t="shared" si="0"/>
        <v>2500000</v>
      </c>
      <c r="H47" s="14" t="s">
        <v>126</v>
      </c>
      <c r="I47" s="14" t="s">
        <v>10</v>
      </c>
    </row>
    <row r="48" spans="1:9" ht="89.25">
      <c r="A48" s="25">
        <v>45</v>
      </c>
      <c r="B48" s="14" t="s">
        <v>53</v>
      </c>
      <c r="C48" s="14" t="s">
        <v>54</v>
      </c>
      <c r="D48" s="14" t="s">
        <v>9</v>
      </c>
      <c r="E48" s="26">
        <v>100</v>
      </c>
      <c r="F48" s="27">
        <v>7540</v>
      </c>
      <c r="G48" s="27">
        <f t="shared" si="0"/>
        <v>754000</v>
      </c>
      <c r="H48" s="14" t="s">
        <v>126</v>
      </c>
      <c r="I48" s="14" t="s">
        <v>10</v>
      </c>
    </row>
    <row r="49" spans="1:9" ht="89.25">
      <c r="A49" s="25">
        <v>46</v>
      </c>
      <c r="B49" s="14" t="s">
        <v>55</v>
      </c>
      <c r="C49" s="14" t="s">
        <v>56</v>
      </c>
      <c r="D49" s="14" t="s">
        <v>9</v>
      </c>
      <c r="E49" s="26">
        <v>700</v>
      </c>
      <c r="F49" s="27">
        <v>800</v>
      </c>
      <c r="G49" s="27">
        <f t="shared" si="0"/>
        <v>560000</v>
      </c>
      <c r="H49" s="14" t="s">
        <v>126</v>
      </c>
      <c r="I49" s="14" t="s">
        <v>10</v>
      </c>
    </row>
    <row r="50" spans="1:9" ht="232.5" customHeight="1">
      <c r="A50" s="22">
        <v>47</v>
      </c>
      <c r="B50" s="14" t="s">
        <v>57</v>
      </c>
      <c r="C50" s="14" t="s">
        <v>58</v>
      </c>
      <c r="D50" s="14" t="s">
        <v>9</v>
      </c>
      <c r="E50" s="26">
        <v>20</v>
      </c>
      <c r="F50" s="27">
        <v>19385</v>
      </c>
      <c r="G50" s="27">
        <f t="shared" si="0"/>
        <v>387700</v>
      </c>
      <c r="H50" s="14" t="s">
        <v>126</v>
      </c>
      <c r="I50" s="14" t="s">
        <v>10</v>
      </c>
    </row>
    <row r="51" spans="1:9" ht="89.25">
      <c r="A51" s="25">
        <v>48</v>
      </c>
      <c r="B51" s="14" t="s">
        <v>59</v>
      </c>
      <c r="C51" s="14" t="s">
        <v>60</v>
      </c>
      <c r="D51" s="14" t="s">
        <v>9</v>
      </c>
      <c r="E51" s="26">
        <v>10</v>
      </c>
      <c r="F51" s="27">
        <v>750120</v>
      </c>
      <c r="G51" s="27">
        <f t="shared" si="0"/>
        <v>7501200</v>
      </c>
      <c r="H51" s="14" t="s">
        <v>126</v>
      </c>
      <c r="I51" s="14" t="s">
        <v>10</v>
      </c>
    </row>
    <row r="52" spans="1:9" ht="89.25">
      <c r="A52" s="25">
        <v>49</v>
      </c>
      <c r="B52" s="14" t="s">
        <v>61</v>
      </c>
      <c r="C52" s="14" t="s">
        <v>62</v>
      </c>
      <c r="D52" s="14" t="s">
        <v>9</v>
      </c>
      <c r="E52" s="26">
        <v>5</v>
      </c>
      <c r="F52" s="27">
        <v>75600</v>
      </c>
      <c r="G52" s="27">
        <f t="shared" si="0"/>
        <v>378000</v>
      </c>
      <c r="H52" s="14" t="s">
        <v>126</v>
      </c>
      <c r="I52" s="14" t="s">
        <v>10</v>
      </c>
    </row>
    <row r="53" spans="1:9" ht="89.25">
      <c r="A53" s="22">
        <v>50</v>
      </c>
      <c r="B53" s="14" t="s">
        <v>223</v>
      </c>
      <c r="C53" s="14" t="s">
        <v>224</v>
      </c>
      <c r="D53" s="14" t="s">
        <v>9</v>
      </c>
      <c r="E53" s="26">
        <v>5</v>
      </c>
      <c r="F53" s="27">
        <v>111298.52</v>
      </c>
      <c r="G53" s="27">
        <f t="shared" si="0"/>
        <v>556492.6</v>
      </c>
      <c r="H53" s="14" t="s">
        <v>126</v>
      </c>
      <c r="I53" s="14" t="s">
        <v>10</v>
      </c>
    </row>
    <row r="54" spans="1:9" ht="102">
      <c r="A54" s="25">
        <v>51</v>
      </c>
      <c r="B54" s="14" t="s">
        <v>166</v>
      </c>
      <c r="C54" s="14" t="s">
        <v>167</v>
      </c>
      <c r="D54" s="14" t="s">
        <v>9</v>
      </c>
      <c r="E54" s="26">
        <v>8</v>
      </c>
      <c r="F54" s="27">
        <v>1033130</v>
      </c>
      <c r="G54" s="27">
        <f t="shared" si="0"/>
        <v>8265040</v>
      </c>
      <c r="H54" s="14" t="s">
        <v>126</v>
      </c>
      <c r="I54" s="14" t="s">
        <v>10</v>
      </c>
    </row>
    <row r="55" spans="1:9" ht="190.5" customHeight="1">
      <c r="A55" s="25">
        <v>52</v>
      </c>
      <c r="B55" s="14" t="s">
        <v>63</v>
      </c>
      <c r="C55" s="14" t="s">
        <v>137</v>
      </c>
      <c r="D55" s="14" t="s">
        <v>64</v>
      </c>
      <c r="E55" s="26">
        <v>25</v>
      </c>
      <c r="F55" s="27">
        <v>450000</v>
      </c>
      <c r="G55" s="27">
        <f t="shared" si="0"/>
        <v>11250000</v>
      </c>
      <c r="H55" s="14" t="s">
        <v>126</v>
      </c>
      <c r="I55" s="14" t="s">
        <v>10</v>
      </c>
    </row>
    <row r="56" spans="1:9" ht="332.25" customHeight="1">
      <c r="A56" s="22">
        <v>53</v>
      </c>
      <c r="B56" s="14" t="s">
        <v>65</v>
      </c>
      <c r="C56" s="14" t="s">
        <v>66</v>
      </c>
      <c r="D56" s="14" t="s">
        <v>64</v>
      </c>
      <c r="E56" s="26">
        <v>25</v>
      </c>
      <c r="F56" s="27">
        <v>545000</v>
      </c>
      <c r="G56" s="27">
        <f t="shared" si="0"/>
        <v>13625000</v>
      </c>
      <c r="H56" s="14" t="s">
        <v>126</v>
      </c>
      <c r="I56" s="14" t="s">
        <v>10</v>
      </c>
    </row>
    <row r="57" spans="1:9" ht="393" customHeight="1">
      <c r="A57" s="25">
        <v>54</v>
      </c>
      <c r="B57" s="14" t="s">
        <v>67</v>
      </c>
      <c r="C57" s="14" t="s">
        <v>138</v>
      </c>
      <c r="D57" s="14" t="s">
        <v>64</v>
      </c>
      <c r="E57" s="26">
        <v>73</v>
      </c>
      <c r="F57" s="27">
        <v>670000</v>
      </c>
      <c r="G57" s="27">
        <f t="shared" si="0"/>
        <v>48910000</v>
      </c>
      <c r="H57" s="14" t="s">
        <v>126</v>
      </c>
      <c r="I57" s="14" t="s">
        <v>10</v>
      </c>
    </row>
    <row r="58" spans="1:9" ht="408.75" customHeight="1">
      <c r="A58" s="25">
        <v>55</v>
      </c>
      <c r="B58" s="14" t="s">
        <v>68</v>
      </c>
      <c r="C58" s="14" t="s">
        <v>69</v>
      </c>
      <c r="D58" s="14" t="s">
        <v>64</v>
      </c>
      <c r="E58" s="26">
        <v>42</v>
      </c>
      <c r="F58" s="27">
        <v>713000</v>
      </c>
      <c r="G58" s="27">
        <f t="shared" si="0"/>
        <v>29946000</v>
      </c>
      <c r="H58" s="14" t="s">
        <v>126</v>
      </c>
      <c r="I58" s="14" t="s">
        <v>10</v>
      </c>
    </row>
    <row r="59" spans="1:9" ht="409.5" customHeight="1">
      <c r="A59" s="22">
        <v>56</v>
      </c>
      <c r="B59" s="14" t="s">
        <v>70</v>
      </c>
      <c r="C59" s="14" t="s">
        <v>139</v>
      </c>
      <c r="D59" s="14" t="s">
        <v>64</v>
      </c>
      <c r="E59" s="26">
        <v>50</v>
      </c>
      <c r="F59" s="27">
        <v>2900000</v>
      </c>
      <c r="G59" s="27">
        <f t="shared" si="0"/>
        <v>145000000</v>
      </c>
      <c r="H59" s="14" t="s">
        <v>126</v>
      </c>
      <c r="I59" s="14" t="s">
        <v>10</v>
      </c>
    </row>
    <row r="60" spans="1:9" ht="409.5" customHeight="1">
      <c r="A60" s="25">
        <v>57</v>
      </c>
      <c r="B60" s="14" t="s">
        <v>71</v>
      </c>
      <c r="C60" s="14" t="s">
        <v>72</v>
      </c>
      <c r="D60" s="14" t="s">
        <v>64</v>
      </c>
      <c r="E60" s="26">
        <v>35</v>
      </c>
      <c r="F60" s="27">
        <v>2950000</v>
      </c>
      <c r="G60" s="27">
        <f t="shared" si="0"/>
        <v>103250000</v>
      </c>
      <c r="H60" s="14" t="s">
        <v>126</v>
      </c>
      <c r="I60" s="14" t="s">
        <v>10</v>
      </c>
    </row>
    <row r="61" spans="1:9" ht="409.5" customHeight="1">
      <c r="A61" s="25">
        <v>58</v>
      </c>
      <c r="B61" s="14" t="s">
        <v>73</v>
      </c>
      <c r="C61" s="14" t="s">
        <v>233</v>
      </c>
      <c r="D61" s="14" t="s">
        <v>64</v>
      </c>
      <c r="E61" s="26">
        <v>15</v>
      </c>
      <c r="F61" s="27">
        <v>3500000</v>
      </c>
      <c r="G61" s="27">
        <f t="shared" si="0"/>
        <v>52500000</v>
      </c>
      <c r="H61" s="14" t="s">
        <v>126</v>
      </c>
      <c r="I61" s="14" t="s">
        <v>10</v>
      </c>
    </row>
    <row r="62" spans="1:9" ht="408.75" customHeight="1">
      <c r="A62" s="22">
        <v>59</v>
      </c>
      <c r="B62" s="14" t="s">
        <v>74</v>
      </c>
      <c r="C62" s="14" t="s">
        <v>75</v>
      </c>
      <c r="D62" s="14" t="s">
        <v>64</v>
      </c>
      <c r="E62" s="26">
        <v>10</v>
      </c>
      <c r="F62" s="27">
        <v>4160000</v>
      </c>
      <c r="G62" s="27">
        <f t="shared" si="0"/>
        <v>41600000</v>
      </c>
      <c r="H62" s="14" t="s">
        <v>126</v>
      </c>
      <c r="I62" s="14" t="s">
        <v>10</v>
      </c>
    </row>
    <row r="63" spans="1:9" ht="89.25">
      <c r="A63" s="25">
        <v>60</v>
      </c>
      <c r="B63" s="14" t="s">
        <v>76</v>
      </c>
      <c r="C63" s="14" t="s">
        <v>77</v>
      </c>
      <c r="D63" s="14" t="s">
        <v>9</v>
      </c>
      <c r="E63" s="26">
        <v>90</v>
      </c>
      <c r="F63" s="27">
        <v>273000</v>
      </c>
      <c r="G63" s="27">
        <f t="shared" si="0"/>
        <v>24570000</v>
      </c>
      <c r="H63" s="14" t="s">
        <v>126</v>
      </c>
      <c r="I63" s="14" t="s">
        <v>10</v>
      </c>
    </row>
    <row r="64" spans="1:9" ht="140.25">
      <c r="A64" s="25">
        <v>61</v>
      </c>
      <c r="B64" s="14" t="s">
        <v>78</v>
      </c>
      <c r="C64" s="14" t="s">
        <v>79</v>
      </c>
      <c r="D64" s="14" t="s">
        <v>9</v>
      </c>
      <c r="E64" s="26">
        <v>5</v>
      </c>
      <c r="F64" s="27">
        <v>350000</v>
      </c>
      <c r="G64" s="27">
        <f t="shared" si="0"/>
        <v>1750000</v>
      </c>
      <c r="H64" s="14" t="s">
        <v>126</v>
      </c>
      <c r="I64" s="14" t="s">
        <v>10</v>
      </c>
    </row>
    <row r="65" spans="1:9" ht="102">
      <c r="A65" s="22">
        <v>62</v>
      </c>
      <c r="B65" s="14" t="s">
        <v>80</v>
      </c>
      <c r="C65" s="14" t="s">
        <v>81</v>
      </c>
      <c r="D65" s="14" t="s">
        <v>9</v>
      </c>
      <c r="E65" s="26">
        <v>80</v>
      </c>
      <c r="F65" s="27">
        <v>123500</v>
      </c>
      <c r="G65" s="27">
        <f t="shared" si="0"/>
        <v>9880000</v>
      </c>
      <c r="H65" s="14" t="s">
        <v>126</v>
      </c>
      <c r="I65" s="14" t="s">
        <v>10</v>
      </c>
    </row>
    <row r="66" spans="1:9" ht="140.25">
      <c r="A66" s="25">
        <v>63</v>
      </c>
      <c r="B66" s="14" t="s">
        <v>82</v>
      </c>
      <c r="C66" s="14" t="s">
        <v>83</v>
      </c>
      <c r="D66" s="14" t="s">
        <v>9</v>
      </c>
      <c r="E66" s="26">
        <v>5</v>
      </c>
      <c r="F66" s="27">
        <v>290000</v>
      </c>
      <c r="G66" s="27">
        <f t="shared" si="0"/>
        <v>1450000</v>
      </c>
      <c r="H66" s="14" t="s">
        <v>126</v>
      </c>
      <c r="I66" s="14" t="s">
        <v>10</v>
      </c>
    </row>
    <row r="67" spans="1:9" ht="140.25">
      <c r="A67" s="25">
        <v>64</v>
      </c>
      <c r="B67" s="14" t="s">
        <v>177</v>
      </c>
      <c r="C67" s="14" t="s">
        <v>232</v>
      </c>
      <c r="D67" s="14" t="s">
        <v>9</v>
      </c>
      <c r="E67" s="26">
        <v>5</v>
      </c>
      <c r="F67" s="27">
        <v>857500</v>
      </c>
      <c r="G67" s="27">
        <f t="shared" si="0"/>
        <v>4287500</v>
      </c>
      <c r="H67" s="14" t="s">
        <v>126</v>
      </c>
      <c r="I67" s="14" t="s">
        <v>10</v>
      </c>
    </row>
    <row r="68" spans="1:9" ht="153.75" customHeight="1">
      <c r="A68" s="22">
        <v>65</v>
      </c>
      <c r="B68" s="14" t="s">
        <v>84</v>
      </c>
      <c r="C68" s="14" t="s">
        <v>85</v>
      </c>
      <c r="D68" s="14" t="s">
        <v>9</v>
      </c>
      <c r="E68" s="26">
        <v>35</v>
      </c>
      <c r="F68" s="27">
        <v>546000</v>
      </c>
      <c r="G68" s="27">
        <f t="shared" si="0"/>
        <v>19110000</v>
      </c>
      <c r="H68" s="14" t="s">
        <v>126</v>
      </c>
      <c r="I68" s="14" t="s">
        <v>10</v>
      </c>
    </row>
    <row r="69" spans="1:9" ht="192.75" customHeight="1">
      <c r="A69" s="25">
        <v>66</v>
      </c>
      <c r="B69" s="14" t="s">
        <v>86</v>
      </c>
      <c r="C69" s="14" t="s">
        <v>87</v>
      </c>
      <c r="D69" s="14" t="s">
        <v>9</v>
      </c>
      <c r="E69" s="26">
        <v>12</v>
      </c>
      <c r="F69" s="27">
        <v>700000</v>
      </c>
      <c r="G69" s="27">
        <f t="shared" si="0"/>
        <v>8400000</v>
      </c>
      <c r="H69" s="14" t="s">
        <v>126</v>
      </c>
      <c r="I69" s="14" t="s">
        <v>10</v>
      </c>
    </row>
    <row r="70" spans="1:9" ht="185.25" customHeight="1">
      <c r="A70" s="25">
        <v>67</v>
      </c>
      <c r="B70" s="14" t="s">
        <v>234</v>
      </c>
      <c r="C70" s="14" t="s">
        <v>235</v>
      </c>
      <c r="D70" s="14" t="s">
        <v>9</v>
      </c>
      <c r="E70" s="26">
        <v>22</v>
      </c>
      <c r="F70" s="27">
        <v>500000</v>
      </c>
      <c r="G70" s="27">
        <f t="shared" si="0"/>
        <v>11000000</v>
      </c>
      <c r="H70" s="14" t="s">
        <v>126</v>
      </c>
      <c r="I70" s="14" t="s">
        <v>10</v>
      </c>
    </row>
    <row r="71" spans="1:9" ht="156.75" customHeight="1">
      <c r="A71" s="22">
        <v>68</v>
      </c>
      <c r="B71" s="14" t="s">
        <v>236</v>
      </c>
      <c r="C71" s="14" t="s">
        <v>237</v>
      </c>
      <c r="D71" s="14" t="s">
        <v>9</v>
      </c>
      <c r="E71" s="26">
        <v>5</v>
      </c>
      <c r="F71" s="27">
        <v>640000</v>
      </c>
      <c r="G71" s="27">
        <f t="shared" si="0"/>
        <v>3200000</v>
      </c>
      <c r="H71" s="14" t="s">
        <v>126</v>
      </c>
      <c r="I71" s="14" t="s">
        <v>10</v>
      </c>
    </row>
    <row r="72" spans="1:9" ht="102.75" customHeight="1">
      <c r="A72" s="25">
        <v>69</v>
      </c>
      <c r="B72" s="14" t="s">
        <v>238</v>
      </c>
      <c r="C72" s="14" t="s">
        <v>239</v>
      </c>
      <c r="D72" s="14" t="s">
        <v>9</v>
      </c>
      <c r="E72" s="26">
        <v>3</v>
      </c>
      <c r="F72" s="27">
        <v>200000</v>
      </c>
      <c r="G72" s="27">
        <f t="shared" si="0"/>
        <v>600000</v>
      </c>
      <c r="H72" s="14" t="s">
        <v>126</v>
      </c>
      <c r="I72" s="14" t="s">
        <v>10</v>
      </c>
    </row>
    <row r="73" spans="1:9" ht="89.25">
      <c r="A73" s="25">
        <v>70</v>
      </c>
      <c r="B73" s="14" t="s">
        <v>88</v>
      </c>
      <c r="C73" s="14" t="s">
        <v>89</v>
      </c>
      <c r="D73" s="14" t="s">
        <v>9</v>
      </c>
      <c r="E73" s="26">
        <v>18</v>
      </c>
      <c r="F73" s="27">
        <v>55000</v>
      </c>
      <c r="G73" s="27">
        <f t="shared" si="0"/>
        <v>990000</v>
      </c>
      <c r="H73" s="14" t="s">
        <v>126</v>
      </c>
      <c r="I73" s="14" t="s">
        <v>10</v>
      </c>
    </row>
    <row r="74" spans="1:9" ht="114.75">
      <c r="A74" s="22">
        <v>71</v>
      </c>
      <c r="B74" s="14" t="s">
        <v>90</v>
      </c>
      <c r="C74" s="14" t="s">
        <v>141</v>
      </c>
      <c r="D74" s="14" t="s">
        <v>91</v>
      </c>
      <c r="E74" s="26">
        <v>450</v>
      </c>
      <c r="F74" s="27">
        <v>30000</v>
      </c>
      <c r="G74" s="27">
        <f t="shared" si="0"/>
        <v>13500000</v>
      </c>
      <c r="H74" s="14" t="s">
        <v>126</v>
      </c>
      <c r="I74" s="14" t="s">
        <v>10</v>
      </c>
    </row>
    <row r="75" spans="1:9" ht="140.25">
      <c r="A75" s="25">
        <v>72</v>
      </c>
      <c r="B75" s="14" t="s">
        <v>92</v>
      </c>
      <c r="C75" s="14" t="s">
        <v>93</v>
      </c>
      <c r="D75" s="14" t="s">
        <v>9</v>
      </c>
      <c r="E75" s="26">
        <v>130</v>
      </c>
      <c r="F75" s="27">
        <v>40000</v>
      </c>
      <c r="G75" s="27">
        <f t="shared" si="0"/>
        <v>5200000</v>
      </c>
      <c r="H75" s="14" t="s">
        <v>126</v>
      </c>
      <c r="I75" s="14" t="s">
        <v>10</v>
      </c>
    </row>
    <row r="76" spans="1:9" ht="89.25">
      <c r="A76" s="25">
        <v>73</v>
      </c>
      <c r="B76" s="42" t="s">
        <v>178</v>
      </c>
      <c r="C76" s="14" t="s">
        <v>179</v>
      </c>
      <c r="D76" s="30" t="s">
        <v>9</v>
      </c>
      <c r="E76" s="25">
        <v>3</v>
      </c>
      <c r="F76" s="27">
        <v>1655000</v>
      </c>
      <c r="G76" s="27">
        <f>E76*F76</f>
        <v>4965000</v>
      </c>
      <c r="H76" s="14" t="s">
        <v>126</v>
      </c>
      <c r="I76" s="14" t="s">
        <v>10</v>
      </c>
    </row>
    <row r="77" spans="1:9" ht="89.25">
      <c r="A77" s="22">
        <v>74</v>
      </c>
      <c r="B77" s="14" t="s">
        <v>180</v>
      </c>
      <c r="C77" s="14" t="s">
        <v>181</v>
      </c>
      <c r="D77" s="30" t="s">
        <v>9</v>
      </c>
      <c r="E77" s="25">
        <v>3</v>
      </c>
      <c r="F77" s="27">
        <v>1055000</v>
      </c>
      <c r="G77" s="27">
        <f t="shared" ref="G77:G78" si="3">E77*F77</f>
        <v>3165000</v>
      </c>
      <c r="H77" s="14" t="s">
        <v>126</v>
      </c>
      <c r="I77" s="14" t="s">
        <v>10</v>
      </c>
    </row>
    <row r="78" spans="1:9" ht="89.25">
      <c r="A78" s="25">
        <v>75</v>
      </c>
      <c r="B78" s="14" t="s">
        <v>182</v>
      </c>
      <c r="C78" s="14" t="s">
        <v>183</v>
      </c>
      <c r="D78" s="30" t="s">
        <v>9</v>
      </c>
      <c r="E78" s="25">
        <v>3</v>
      </c>
      <c r="F78" s="27">
        <v>145000</v>
      </c>
      <c r="G78" s="27">
        <f t="shared" si="3"/>
        <v>435000</v>
      </c>
      <c r="H78" s="14" t="s">
        <v>126</v>
      </c>
      <c r="I78" s="14" t="s">
        <v>10</v>
      </c>
    </row>
    <row r="79" spans="1:9" ht="89.25">
      <c r="A79" s="25">
        <v>76</v>
      </c>
      <c r="B79" s="31" t="s">
        <v>184</v>
      </c>
      <c r="C79" s="31" t="s">
        <v>185</v>
      </c>
      <c r="D79" s="14" t="s">
        <v>164</v>
      </c>
      <c r="E79" s="26">
        <v>1</v>
      </c>
      <c r="F79" s="27">
        <v>80000</v>
      </c>
      <c r="G79" s="27">
        <f>E79*F79</f>
        <v>80000</v>
      </c>
      <c r="H79" s="14" t="s">
        <v>126</v>
      </c>
      <c r="I79" s="14" t="s">
        <v>10</v>
      </c>
    </row>
    <row r="80" spans="1:9" ht="89.25">
      <c r="A80" s="22">
        <v>77</v>
      </c>
      <c r="B80" s="32" t="s">
        <v>186</v>
      </c>
      <c r="C80" s="33" t="s">
        <v>187</v>
      </c>
      <c r="D80" s="14" t="s">
        <v>9</v>
      </c>
      <c r="E80" s="26">
        <v>5</v>
      </c>
      <c r="F80" s="27">
        <v>4700000</v>
      </c>
      <c r="G80" s="27">
        <f>E80*F80</f>
        <v>23500000</v>
      </c>
      <c r="H80" s="14" t="s">
        <v>126</v>
      </c>
      <c r="I80" s="14" t="s">
        <v>10</v>
      </c>
    </row>
    <row r="81" spans="1:9" ht="114.75">
      <c r="A81" s="25">
        <v>78</v>
      </c>
      <c r="B81" s="43" t="s">
        <v>220</v>
      </c>
      <c r="C81" s="35" t="s">
        <v>225</v>
      </c>
      <c r="D81" s="41" t="s">
        <v>9</v>
      </c>
      <c r="E81" s="26">
        <v>100</v>
      </c>
      <c r="F81" s="27">
        <v>235000</v>
      </c>
      <c r="G81" s="27">
        <f>E81*F81</f>
        <v>23500000</v>
      </c>
      <c r="H81" s="14" t="s">
        <v>126</v>
      </c>
      <c r="I81" s="14" t="s">
        <v>10</v>
      </c>
    </row>
    <row r="82" spans="1:9" ht="127.5">
      <c r="A82" s="25">
        <v>79</v>
      </c>
      <c r="B82" s="33" t="s">
        <v>94</v>
      </c>
      <c r="C82" s="33" t="s">
        <v>188</v>
      </c>
      <c r="D82" s="34" t="s">
        <v>9</v>
      </c>
      <c r="E82" s="34">
        <v>1900</v>
      </c>
      <c r="F82" s="27">
        <v>30000</v>
      </c>
      <c r="G82" s="27">
        <f t="shared" ref="G82:G120" si="4">E82*F82</f>
        <v>57000000</v>
      </c>
      <c r="H82" s="14" t="s">
        <v>126</v>
      </c>
      <c r="I82" s="14" t="s">
        <v>10</v>
      </c>
    </row>
    <row r="83" spans="1:9" ht="142.5" customHeight="1">
      <c r="A83" s="22">
        <v>80</v>
      </c>
      <c r="B83" s="34" t="s">
        <v>95</v>
      </c>
      <c r="C83" s="37" t="s">
        <v>227</v>
      </c>
      <c r="D83" s="34" t="s">
        <v>9</v>
      </c>
      <c r="E83" s="34">
        <v>50</v>
      </c>
      <c r="F83" s="27">
        <v>39000</v>
      </c>
      <c r="G83" s="27">
        <f t="shared" si="4"/>
        <v>1950000</v>
      </c>
      <c r="H83" s="14" t="s">
        <v>126</v>
      </c>
      <c r="I83" s="14" t="s">
        <v>10</v>
      </c>
    </row>
    <row r="84" spans="1:9" ht="127.5">
      <c r="A84" s="25">
        <v>81</v>
      </c>
      <c r="B84" s="34" t="s">
        <v>96</v>
      </c>
      <c r="C84" s="37" t="s">
        <v>226</v>
      </c>
      <c r="D84" s="34" t="s">
        <v>9</v>
      </c>
      <c r="E84" s="34">
        <v>10</v>
      </c>
      <c r="F84" s="27">
        <v>56000</v>
      </c>
      <c r="G84" s="27">
        <f t="shared" si="4"/>
        <v>560000</v>
      </c>
      <c r="H84" s="14" t="s">
        <v>126</v>
      </c>
      <c r="I84" s="14" t="s">
        <v>10</v>
      </c>
    </row>
    <row r="85" spans="1:9" ht="89.25">
      <c r="A85" s="25">
        <v>82</v>
      </c>
      <c r="B85" s="34" t="s">
        <v>97</v>
      </c>
      <c r="C85" s="37" t="s">
        <v>189</v>
      </c>
      <c r="D85" s="34" t="s">
        <v>9</v>
      </c>
      <c r="E85" s="34">
        <v>20</v>
      </c>
      <c r="F85" s="27">
        <v>178000</v>
      </c>
      <c r="G85" s="27">
        <f t="shared" si="4"/>
        <v>3560000</v>
      </c>
      <c r="H85" s="14" t="s">
        <v>126</v>
      </c>
      <c r="I85" s="14" t="s">
        <v>10</v>
      </c>
    </row>
    <row r="86" spans="1:9" ht="207" customHeight="1">
      <c r="A86" s="22">
        <v>83</v>
      </c>
      <c r="B86" s="35" t="s">
        <v>190</v>
      </c>
      <c r="C86" s="34" t="s">
        <v>228</v>
      </c>
      <c r="D86" s="34" t="s">
        <v>9</v>
      </c>
      <c r="E86" s="36">
        <v>300</v>
      </c>
      <c r="F86" s="27">
        <v>240000</v>
      </c>
      <c r="G86" s="27">
        <f t="shared" si="4"/>
        <v>72000000</v>
      </c>
      <c r="H86" s="14" t="s">
        <v>126</v>
      </c>
      <c r="I86" s="14" t="s">
        <v>10</v>
      </c>
    </row>
    <row r="87" spans="1:9" ht="114.75">
      <c r="A87" s="25">
        <v>84</v>
      </c>
      <c r="B87" s="34" t="s">
        <v>191</v>
      </c>
      <c r="C87" s="34" t="s">
        <v>192</v>
      </c>
      <c r="D87" s="34" t="s">
        <v>9</v>
      </c>
      <c r="E87" s="36">
        <v>30</v>
      </c>
      <c r="F87" s="27">
        <v>210000</v>
      </c>
      <c r="G87" s="27">
        <f t="shared" si="4"/>
        <v>6300000</v>
      </c>
      <c r="H87" s="14" t="s">
        <v>126</v>
      </c>
      <c r="I87" s="14" t="s">
        <v>10</v>
      </c>
    </row>
    <row r="88" spans="1:9" ht="164.25" customHeight="1">
      <c r="A88" s="25">
        <v>85</v>
      </c>
      <c r="B88" s="34" t="s">
        <v>193</v>
      </c>
      <c r="C88" s="35" t="s">
        <v>194</v>
      </c>
      <c r="D88" s="34" t="s">
        <v>9</v>
      </c>
      <c r="E88" s="36">
        <v>400</v>
      </c>
      <c r="F88" s="27">
        <v>45000</v>
      </c>
      <c r="G88" s="27">
        <f t="shared" si="4"/>
        <v>18000000</v>
      </c>
      <c r="H88" s="14" t="s">
        <v>126</v>
      </c>
      <c r="I88" s="14" t="s">
        <v>10</v>
      </c>
    </row>
    <row r="89" spans="1:9" ht="150" customHeight="1">
      <c r="A89" s="22">
        <v>86</v>
      </c>
      <c r="B89" s="35" t="s">
        <v>98</v>
      </c>
      <c r="C89" s="44" t="s">
        <v>99</v>
      </c>
      <c r="D89" s="34" t="s">
        <v>9</v>
      </c>
      <c r="E89" s="36">
        <v>150</v>
      </c>
      <c r="F89" s="27">
        <v>241000</v>
      </c>
      <c r="G89" s="27">
        <f t="shared" si="4"/>
        <v>36150000</v>
      </c>
      <c r="H89" s="14" t="s">
        <v>126</v>
      </c>
      <c r="I89" s="14" t="s">
        <v>10</v>
      </c>
    </row>
    <row r="90" spans="1:9" ht="89.25">
      <c r="A90" s="25">
        <v>87</v>
      </c>
      <c r="B90" s="35" t="s">
        <v>100</v>
      </c>
      <c r="C90" s="44" t="s">
        <v>103</v>
      </c>
      <c r="D90" s="34" t="s">
        <v>9</v>
      </c>
      <c r="E90" s="36">
        <v>200</v>
      </c>
      <c r="F90" s="27">
        <v>52000</v>
      </c>
      <c r="G90" s="27">
        <f t="shared" si="4"/>
        <v>10400000</v>
      </c>
      <c r="H90" s="14" t="s">
        <v>126</v>
      </c>
      <c r="I90" s="14" t="s">
        <v>10</v>
      </c>
    </row>
    <row r="91" spans="1:9" ht="154.5" customHeight="1">
      <c r="A91" s="25">
        <v>88</v>
      </c>
      <c r="B91" s="34" t="s">
        <v>102</v>
      </c>
      <c r="C91" s="44" t="s">
        <v>101</v>
      </c>
      <c r="D91" s="34" t="s">
        <v>9</v>
      </c>
      <c r="E91" s="36">
        <v>300</v>
      </c>
      <c r="F91" s="27">
        <v>51000</v>
      </c>
      <c r="G91" s="27">
        <f t="shared" si="4"/>
        <v>15300000</v>
      </c>
      <c r="H91" s="14" t="s">
        <v>126</v>
      </c>
      <c r="I91" s="14" t="s">
        <v>10</v>
      </c>
    </row>
    <row r="92" spans="1:9" ht="89.25">
      <c r="A92" s="22">
        <v>89</v>
      </c>
      <c r="B92" s="35" t="s">
        <v>195</v>
      </c>
      <c r="C92" s="44" t="s">
        <v>221</v>
      </c>
      <c r="D92" s="34" t="s">
        <v>9</v>
      </c>
      <c r="E92" s="36">
        <v>5</v>
      </c>
      <c r="F92" s="27">
        <v>262000</v>
      </c>
      <c r="G92" s="27">
        <f t="shared" si="4"/>
        <v>1310000</v>
      </c>
      <c r="H92" s="14" t="s">
        <v>126</v>
      </c>
      <c r="I92" s="14" t="s">
        <v>10</v>
      </c>
    </row>
    <row r="93" spans="1:9" ht="114.75">
      <c r="A93" s="25">
        <v>90</v>
      </c>
      <c r="B93" s="35" t="s">
        <v>104</v>
      </c>
      <c r="C93" s="34" t="s">
        <v>105</v>
      </c>
      <c r="D93" s="34" t="s">
        <v>9</v>
      </c>
      <c r="E93" s="36">
        <v>400</v>
      </c>
      <c r="F93" s="27">
        <v>200000</v>
      </c>
      <c r="G93" s="27">
        <f t="shared" si="4"/>
        <v>80000000</v>
      </c>
      <c r="H93" s="14" t="s">
        <v>126</v>
      </c>
      <c r="I93" s="14" t="s">
        <v>10</v>
      </c>
    </row>
    <row r="94" spans="1:9" ht="89.25">
      <c r="A94" s="25">
        <v>91</v>
      </c>
      <c r="B94" s="34" t="s">
        <v>106</v>
      </c>
      <c r="C94" s="34" t="s">
        <v>107</v>
      </c>
      <c r="D94" s="34" t="s">
        <v>9</v>
      </c>
      <c r="E94" s="36">
        <v>100</v>
      </c>
      <c r="F94" s="27">
        <v>60000</v>
      </c>
      <c r="G94" s="27">
        <f t="shared" si="4"/>
        <v>6000000</v>
      </c>
      <c r="H94" s="14" t="s">
        <v>126</v>
      </c>
      <c r="I94" s="14" t="s">
        <v>10</v>
      </c>
    </row>
    <row r="95" spans="1:9" ht="66.75" customHeight="1">
      <c r="A95" s="22">
        <v>92</v>
      </c>
      <c r="B95" s="34" t="s">
        <v>108</v>
      </c>
      <c r="C95" s="34" t="s">
        <v>196</v>
      </c>
      <c r="D95" s="34" t="s">
        <v>9</v>
      </c>
      <c r="E95" s="36">
        <v>1800</v>
      </c>
      <c r="F95" s="27">
        <v>23500</v>
      </c>
      <c r="G95" s="27">
        <f t="shared" si="4"/>
        <v>42300000</v>
      </c>
      <c r="H95" s="14" t="s">
        <v>126</v>
      </c>
      <c r="I95" s="14" t="s">
        <v>10</v>
      </c>
    </row>
    <row r="96" spans="1:9" ht="89.25">
      <c r="A96" s="25">
        <v>93</v>
      </c>
      <c r="B96" s="34" t="s">
        <v>109</v>
      </c>
      <c r="C96" s="34" t="s">
        <v>110</v>
      </c>
      <c r="D96" s="34" t="s">
        <v>9</v>
      </c>
      <c r="E96" s="36">
        <v>300</v>
      </c>
      <c r="F96" s="27">
        <v>64500</v>
      </c>
      <c r="G96" s="27">
        <f t="shared" si="4"/>
        <v>19350000</v>
      </c>
      <c r="H96" s="14" t="s">
        <v>126</v>
      </c>
      <c r="I96" s="14" t="s">
        <v>10</v>
      </c>
    </row>
    <row r="97" spans="1:9" ht="145.5" customHeight="1">
      <c r="A97" s="25">
        <v>94</v>
      </c>
      <c r="B97" s="34" t="s">
        <v>197</v>
      </c>
      <c r="C97" s="34" t="s">
        <v>198</v>
      </c>
      <c r="D97" s="34" t="s">
        <v>9</v>
      </c>
      <c r="E97" s="36">
        <v>200</v>
      </c>
      <c r="F97" s="27">
        <v>38000</v>
      </c>
      <c r="G97" s="27">
        <f t="shared" si="4"/>
        <v>7600000</v>
      </c>
      <c r="H97" s="14" t="s">
        <v>126</v>
      </c>
      <c r="I97" s="14" t="s">
        <v>10</v>
      </c>
    </row>
    <row r="98" spans="1:9" ht="269.25" customHeight="1">
      <c r="A98" s="22">
        <v>95</v>
      </c>
      <c r="B98" s="34" t="s">
        <v>199</v>
      </c>
      <c r="C98" s="34" t="s">
        <v>200</v>
      </c>
      <c r="D98" s="34" t="s">
        <v>9</v>
      </c>
      <c r="E98" s="34">
        <v>400</v>
      </c>
      <c r="F98" s="27">
        <v>235000</v>
      </c>
      <c r="G98" s="27">
        <f t="shared" si="4"/>
        <v>94000000</v>
      </c>
      <c r="H98" s="14" t="s">
        <v>126</v>
      </c>
      <c r="I98" s="14" t="s">
        <v>10</v>
      </c>
    </row>
    <row r="99" spans="1:9" ht="114.75">
      <c r="A99" s="25">
        <v>96</v>
      </c>
      <c r="B99" s="34" t="s">
        <v>201</v>
      </c>
      <c r="C99" s="34" t="s">
        <v>202</v>
      </c>
      <c r="D99" s="34" t="s">
        <v>9</v>
      </c>
      <c r="E99" s="34">
        <v>2000</v>
      </c>
      <c r="F99" s="27">
        <v>11400</v>
      </c>
      <c r="G99" s="27">
        <f t="shared" si="4"/>
        <v>22800000</v>
      </c>
      <c r="H99" s="14" t="s">
        <v>126</v>
      </c>
      <c r="I99" s="14" t="s">
        <v>10</v>
      </c>
    </row>
    <row r="100" spans="1:9" ht="114.75">
      <c r="A100" s="25">
        <v>97</v>
      </c>
      <c r="B100" s="34" t="s">
        <v>203</v>
      </c>
      <c r="C100" s="34" t="s">
        <v>204</v>
      </c>
      <c r="D100" s="34" t="s">
        <v>9</v>
      </c>
      <c r="E100" s="34">
        <v>2000</v>
      </c>
      <c r="F100" s="27">
        <v>21500</v>
      </c>
      <c r="G100" s="27">
        <f t="shared" si="4"/>
        <v>43000000</v>
      </c>
      <c r="H100" s="14" t="s">
        <v>126</v>
      </c>
      <c r="I100" s="14" t="s">
        <v>10</v>
      </c>
    </row>
    <row r="101" spans="1:9" ht="89.25">
      <c r="A101" s="22">
        <v>98</v>
      </c>
      <c r="B101" s="35" t="s">
        <v>115</v>
      </c>
      <c r="C101" s="35" t="s">
        <v>205</v>
      </c>
      <c r="D101" s="34" t="s">
        <v>9</v>
      </c>
      <c r="E101" s="35">
        <v>700</v>
      </c>
      <c r="F101" s="27">
        <v>13900</v>
      </c>
      <c r="G101" s="27">
        <f t="shared" si="4"/>
        <v>9730000</v>
      </c>
      <c r="H101" s="14" t="s">
        <v>126</v>
      </c>
      <c r="I101" s="14" t="s">
        <v>10</v>
      </c>
    </row>
    <row r="102" spans="1:9" ht="89.25">
      <c r="A102" s="25">
        <v>99</v>
      </c>
      <c r="B102" s="34" t="s">
        <v>116</v>
      </c>
      <c r="C102" s="34" t="s">
        <v>206</v>
      </c>
      <c r="D102" s="34" t="s">
        <v>9</v>
      </c>
      <c r="E102" s="34">
        <v>400</v>
      </c>
      <c r="F102" s="27">
        <v>27000</v>
      </c>
      <c r="G102" s="27">
        <f t="shared" si="4"/>
        <v>10800000</v>
      </c>
      <c r="H102" s="14" t="s">
        <v>126</v>
      </c>
      <c r="I102" s="14" t="s">
        <v>10</v>
      </c>
    </row>
    <row r="103" spans="1:9" ht="89.25">
      <c r="A103" s="25">
        <v>100</v>
      </c>
      <c r="B103" s="34" t="s">
        <v>117</v>
      </c>
      <c r="C103" s="34" t="s">
        <v>118</v>
      </c>
      <c r="D103" s="34" t="s">
        <v>9</v>
      </c>
      <c r="E103" s="34">
        <v>300</v>
      </c>
      <c r="F103" s="27">
        <v>65000</v>
      </c>
      <c r="G103" s="27">
        <f t="shared" si="4"/>
        <v>19500000</v>
      </c>
      <c r="H103" s="14" t="s">
        <v>126</v>
      </c>
      <c r="I103" s="14" t="s">
        <v>10</v>
      </c>
    </row>
    <row r="104" spans="1:9" ht="156" customHeight="1">
      <c r="A104" s="22">
        <v>101</v>
      </c>
      <c r="B104" s="34" t="s">
        <v>140</v>
      </c>
      <c r="C104" s="34" t="s">
        <v>207</v>
      </c>
      <c r="D104" s="34" t="s">
        <v>9</v>
      </c>
      <c r="E104" s="34">
        <v>7000</v>
      </c>
      <c r="F104" s="27">
        <v>9050</v>
      </c>
      <c r="G104" s="27">
        <f t="shared" si="4"/>
        <v>63350000</v>
      </c>
      <c r="H104" s="14" t="s">
        <v>126</v>
      </c>
      <c r="I104" s="14" t="s">
        <v>10</v>
      </c>
    </row>
    <row r="105" spans="1:9" ht="160.5" customHeight="1">
      <c r="A105" s="25">
        <v>102</v>
      </c>
      <c r="B105" s="34" t="s">
        <v>119</v>
      </c>
      <c r="C105" s="34" t="s">
        <v>120</v>
      </c>
      <c r="D105" s="34" t="s">
        <v>9</v>
      </c>
      <c r="E105" s="34">
        <v>485</v>
      </c>
      <c r="F105" s="27">
        <v>9500</v>
      </c>
      <c r="G105" s="27">
        <f t="shared" si="4"/>
        <v>4607500</v>
      </c>
      <c r="H105" s="14" t="s">
        <v>126</v>
      </c>
      <c r="I105" s="14" t="s">
        <v>10</v>
      </c>
    </row>
    <row r="106" spans="1:9" ht="257.25" customHeight="1">
      <c r="A106" s="25">
        <v>103</v>
      </c>
      <c r="B106" s="34" t="s">
        <v>208</v>
      </c>
      <c r="C106" s="34" t="s">
        <v>229</v>
      </c>
      <c r="D106" s="34" t="s">
        <v>9</v>
      </c>
      <c r="E106" s="34">
        <v>1800</v>
      </c>
      <c r="F106" s="27">
        <v>23600</v>
      </c>
      <c r="G106" s="27">
        <f t="shared" si="4"/>
        <v>42480000</v>
      </c>
      <c r="H106" s="14" t="s">
        <v>126</v>
      </c>
      <c r="I106" s="14" t="s">
        <v>10</v>
      </c>
    </row>
    <row r="107" spans="1:9" ht="165.75" customHeight="1">
      <c r="A107" s="22">
        <v>104</v>
      </c>
      <c r="B107" s="14" t="s">
        <v>114</v>
      </c>
      <c r="C107" s="14" t="s">
        <v>111</v>
      </c>
      <c r="D107" s="14" t="s">
        <v>9</v>
      </c>
      <c r="E107" s="26">
        <v>150</v>
      </c>
      <c r="F107" s="27">
        <v>210000</v>
      </c>
      <c r="G107" s="27">
        <f t="shared" si="4"/>
        <v>31500000</v>
      </c>
      <c r="H107" s="14" t="s">
        <v>126</v>
      </c>
      <c r="I107" s="14" t="s">
        <v>10</v>
      </c>
    </row>
    <row r="108" spans="1:9" ht="114.75">
      <c r="A108" s="25">
        <v>105</v>
      </c>
      <c r="B108" s="14" t="s">
        <v>112</v>
      </c>
      <c r="C108" s="14" t="s">
        <v>113</v>
      </c>
      <c r="D108" s="14" t="s">
        <v>9</v>
      </c>
      <c r="E108" s="26">
        <v>100</v>
      </c>
      <c r="F108" s="27">
        <v>56000</v>
      </c>
      <c r="G108" s="27">
        <f t="shared" si="4"/>
        <v>5600000</v>
      </c>
      <c r="H108" s="14" t="s">
        <v>126</v>
      </c>
      <c r="I108" s="14" t="s">
        <v>10</v>
      </c>
    </row>
    <row r="109" spans="1:9" ht="409.5" customHeight="1">
      <c r="A109" s="25">
        <v>106</v>
      </c>
      <c r="B109" s="37" t="s">
        <v>121</v>
      </c>
      <c r="C109" s="37" t="s">
        <v>231</v>
      </c>
      <c r="D109" s="34" t="s">
        <v>9</v>
      </c>
      <c r="E109" s="35">
        <v>3000</v>
      </c>
      <c r="F109" s="27">
        <v>31200</v>
      </c>
      <c r="G109" s="27">
        <f t="shared" si="4"/>
        <v>93600000</v>
      </c>
      <c r="H109" s="14" t="s">
        <v>126</v>
      </c>
      <c r="I109" s="14" t="s">
        <v>10</v>
      </c>
    </row>
    <row r="110" spans="1:9" ht="408.75" customHeight="1">
      <c r="A110" s="22">
        <v>107</v>
      </c>
      <c r="B110" s="37" t="s">
        <v>209</v>
      </c>
      <c r="C110" s="37" t="s">
        <v>230</v>
      </c>
      <c r="D110" s="34" t="s">
        <v>9</v>
      </c>
      <c r="E110" s="35">
        <v>300</v>
      </c>
      <c r="F110" s="27">
        <v>28200</v>
      </c>
      <c r="G110" s="27">
        <f t="shared" si="4"/>
        <v>8460000</v>
      </c>
      <c r="H110" s="14" t="s">
        <v>126</v>
      </c>
      <c r="I110" s="14" t="s">
        <v>10</v>
      </c>
    </row>
    <row r="111" spans="1:9" ht="207.75" customHeight="1">
      <c r="A111" s="25">
        <v>108</v>
      </c>
      <c r="B111" s="38" t="s">
        <v>210</v>
      </c>
      <c r="C111" s="38" t="s">
        <v>211</v>
      </c>
      <c r="D111" s="34" t="s">
        <v>9</v>
      </c>
      <c r="E111" s="37">
        <v>300</v>
      </c>
      <c r="F111" s="27">
        <v>42000</v>
      </c>
      <c r="G111" s="27">
        <f t="shared" si="4"/>
        <v>12600000</v>
      </c>
      <c r="H111" s="14" t="s">
        <v>126</v>
      </c>
      <c r="I111" s="14" t="s">
        <v>10</v>
      </c>
    </row>
    <row r="112" spans="1:9" ht="127.5">
      <c r="A112" s="25">
        <v>109</v>
      </c>
      <c r="B112" s="37" t="s">
        <v>212</v>
      </c>
      <c r="C112" s="37" t="s">
        <v>222</v>
      </c>
      <c r="D112" s="34" t="s">
        <v>9</v>
      </c>
      <c r="E112" s="35">
        <v>300</v>
      </c>
      <c r="F112" s="27">
        <v>42000</v>
      </c>
      <c r="G112" s="27">
        <f t="shared" si="4"/>
        <v>12600000</v>
      </c>
      <c r="H112" s="14" t="s">
        <v>126</v>
      </c>
      <c r="I112" s="14" t="s">
        <v>10</v>
      </c>
    </row>
    <row r="113" spans="1:9" ht="89.25">
      <c r="A113" s="22">
        <v>110</v>
      </c>
      <c r="B113" s="37" t="s">
        <v>243</v>
      </c>
      <c r="C113" s="37" t="s">
        <v>244</v>
      </c>
      <c r="D113" s="34" t="s">
        <v>9</v>
      </c>
      <c r="E113" s="35">
        <v>700</v>
      </c>
      <c r="F113" s="27">
        <v>7000</v>
      </c>
      <c r="G113" s="27">
        <f t="shared" si="4"/>
        <v>4900000</v>
      </c>
      <c r="H113" s="14" t="s">
        <v>126</v>
      </c>
      <c r="I113" s="14" t="s">
        <v>10</v>
      </c>
    </row>
    <row r="114" spans="1:9" ht="89.25">
      <c r="A114" s="25">
        <v>111</v>
      </c>
      <c r="B114" s="37" t="s">
        <v>245</v>
      </c>
      <c r="C114" s="37" t="s">
        <v>246</v>
      </c>
      <c r="D114" s="34" t="s">
        <v>9</v>
      </c>
      <c r="E114" s="35">
        <v>500</v>
      </c>
      <c r="F114" s="27">
        <v>14000</v>
      </c>
      <c r="G114" s="27">
        <f t="shared" si="4"/>
        <v>7000000</v>
      </c>
      <c r="H114" s="14" t="s">
        <v>126</v>
      </c>
      <c r="I114" s="14" t="s">
        <v>10</v>
      </c>
    </row>
    <row r="115" spans="1:9" ht="102">
      <c r="A115" s="25">
        <v>112</v>
      </c>
      <c r="B115" s="37" t="s">
        <v>248</v>
      </c>
      <c r="C115" s="37" t="s">
        <v>247</v>
      </c>
      <c r="D115" s="34" t="s">
        <v>9</v>
      </c>
      <c r="E115" s="35">
        <v>50</v>
      </c>
      <c r="F115" s="27">
        <v>280000</v>
      </c>
      <c r="G115" s="27">
        <f t="shared" si="4"/>
        <v>14000000</v>
      </c>
      <c r="H115" s="14" t="s">
        <v>126</v>
      </c>
      <c r="I115" s="14" t="s">
        <v>10</v>
      </c>
    </row>
    <row r="116" spans="1:9" ht="114.75">
      <c r="A116" s="22">
        <v>113</v>
      </c>
      <c r="B116" s="37" t="s">
        <v>240</v>
      </c>
      <c r="C116" s="37" t="s">
        <v>241</v>
      </c>
      <c r="D116" s="34" t="s">
        <v>9</v>
      </c>
      <c r="E116" s="35">
        <v>100</v>
      </c>
      <c r="F116" s="27">
        <v>210000</v>
      </c>
      <c r="G116" s="27">
        <f t="shared" si="4"/>
        <v>21000000</v>
      </c>
      <c r="H116" s="14" t="s">
        <v>126</v>
      </c>
      <c r="I116" s="14" t="s">
        <v>10</v>
      </c>
    </row>
    <row r="117" spans="1:9" ht="114.75">
      <c r="A117" s="25">
        <v>114</v>
      </c>
      <c r="B117" s="37" t="s">
        <v>112</v>
      </c>
      <c r="C117" s="37" t="s">
        <v>242</v>
      </c>
      <c r="D117" s="34" t="s">
        <v>9</v>
      </c>
      <c r="E117" s="35">
        <v>100</v>
      </c>
      <c r="F117" s="27">
        <v>48000</v>
      </c>
      <c r="G117" s="27">
        <f t="shared" si="4"/>
        <v>4800000</v>
      </c>
      <c r="H117" s="14" t="s">
        <v>126</v>
      </c>
      <c r="I117" s="14" t="s">
        <v>10</v>
      </c>
    </row>
    <row r="118" spans="1:9" ht="263.25" customHeight="1">
      <c r="A118" s="25">
        <v>115</v>
      </c>
      <c r="B118" s="38" t="s">
        <v>213</v>
      </c>
      <c r="C118" s="38" t="s">
        <v>214</v>
      </c>
      <c r="D118" s="34" t="s">
        <v>9</v>
      </c>
      <c r="E118" s="37">
        <v>100</v>
      </c>
      <c r="F118" s="27">
        <v>210000</v>
      </c>
      <c r="G118" s="27">
        <f t="shared" si="4"/>
        <v>21000000</v>
      </c>
      <c r="H118" s="14" t="s">
        <v>126</v>
      </c>
      <c r="I118" s="14" t="s">
        <v>10</v>
      </c>
    </row>
    <row r="119" spans="1:9" ht="210.75" customHeight="1">
      <c r="A119" s="22">
        <v>116</v>
      </c>
      <c r="B119" s="38" t="s">
        <v>215</v>
      </c>
      <c r="C119" s="38" t="s">
        <v>216</v>
      </c>
      <c r="D119" s="34" t="s">
        <v>9</v>
      </c>
      <c r="E119" s="37">
        <v>10</v>
      </c>
      <c r="F119" s="27">
        <v>115000</v>
      </c>
      <c r="G119" s="27">
        <f t="shared" si="4"/>
        <v>1150000</v>
      </c>
      <c r="H119" s="14" t="s">
        <v>126</v>
      </c>
      <c r="I119" s="14" t="s">
        <v>10</v>
      </c>
    </row>
    <row r="120" spans="1:9" ht="183.75" customHeight="1">
      <c r="A120" s="25">
        <v>117</v>
      </c>
      <c r="B120" s="38" t="s">
        <v>217</v>
      </c>
      <c r="C120" s="38" t="s">
        <v>218</v>
      </c>
      <c r="D120" s="37" t="s">
        <v>9</v>
      </c>
      <c r="E120" s="37">
        <v>10</v>
      </c>
      <c r="F120" s="27">
        <v>190000</v>
      </c>
      <c r="G120" s="27">
        <f t="shared" si="4"/>
        <v>1900000</v>
      </c>
      <c r="H120" s="14" t="s">
        <v>126</v>
      </c>
      <c r="I120" s="14" t="s">
        <v>10</v>
      </c>
    </row>
    <row r="121" spans="1:9">
      <c r="A121" s="25"/>
      <c r="B121" s="39" t="s">
        <v>125</v>
      </c>
      <c r="C121" s="14"/>
      <c r="D121" s="14"/>
      <c r="E121" s="26"/>
      <c r="F121" s="27"/>
      <c r="G121" s="40">
        <f>SUM(G4:G120)</f>
        <v>1814526932.5999999</v>
      </c>
      <c r="H121" s="14"/>
      <c r="I121" s="14"/>
    </row>
    <row r="122" spans="1:9">
      <c r="A122" s="10"/>
      <c r="B122" s="11"/>
      <c r="C122" s="11"/>
      <c r="D122" s="11"/>
      <c r="E122" s="12"/>
      <c r="F122" s="13"/>
      <c r="G122" s="13"/>
      <c r="H122" s="11"/>
      <c r="I122" s="11"/>
    </row>
    <row r="123" spans="1:9">
      <c r="A123" s="10"/>
      <c r="B123" s="11"/>
      <c r="C123" s="11"/>
      <c r="D123" s="11"/>
      <c r="E123" s="12"/>
      <c r="F123" s="13"/>
      <c r="G123" s="13"/>
      <c r="H123" s="11"/>
      <c r="I123" s="11"/>
    </row>
    <row r="124" spans="1:9">
      <c r="A124" s="10"/>
      <c r="B124" s="21" t="s">
        <v>249</v>
      </c>
      <c r="C124" s="21" t="s">
        <v>250</v>
      </c>
      <c r="D124" s="20"/>
      <c r="E124" s="18"/>
      <c r="F124" s="16"/>
      <c r="G124" s="13"/>
      <c r="H124" s="11"/>
      <c r="I124" s="11"/>
    </row>
    <row r="125" spans="1:9">
      <c r="A125" s="10"/>
      <c r="B125" s="21" t="s">
        <v>251</v>
      </c>
      <c r="C125" s="21"/>
      <c r="D125" s="17"/>
      <c r="E125" s="18"/>
      <c r="F125" s="19"/>
      <c r="G125" s="13"/>
      <c r="H125" s="11"/>
      <c r="I125" s="11"/>
    </row>
    <row r="126" spans="1:9">
      <c r="A126" s="10"/>
      <c r="B126" s="11"/>
      <c r="C126" s="11"/>
      <c r="D126" s="11"/>
      <c r="E126" s="12"/>
      <c r="F126" s="13"/>
      <c r="G126" s="13"/>
      <c r="H126" s="11"/>
      <c r="I126" s="11"/>
    </row>
    <row r="127" spans="1:9">
      <c r="A127" s="10"/>
      <c r="B127" s="11"/>
      <c r="C127" s="11"/>
      <c r="D127" s="11"/>
      <c r="E127" s="12"/>
      <c r="F127" s="13"/>
      <c r="G127" s="13"/>
      <c r="H127" s="11"/>
      <c r="I127" s="11"/>
    </row>
    <row r="128" spans="1:9">
      <c r="A128" s="10"/>
      <c r="B128" s="11"/>
      <c r="C128" s="11"/>
      <c r="D128" s="11"/>
      <c r="E128" s="12"/>
      <c r="F128" s="13"/>
      <c r="G128" s="13"/>
      <c r="H128" s="11"/>
      <c r="I128" s="11"/>
    </row>
    <row r="129" spans="1:9">
      <c r="A129" s="10"/>
      <c r="B129" s="11"/>
      <c r="C129" s="11"/>
      <c r="D129" s="11"/>
      <c r="E129" s="12"/>
      <c r="F129" s="13"/>
      <c r="G129" s="13"/>
      <c r="H129" s="11"/>
      <c r="I129" s="11"/>
    </row>
    <row r="130" spans="1:9">
      <c r="A130" s="10"/>
      <c r="B130" s="11"/>
      <c r="C130" s="11"/>
      <c r="D130" s="11"/>
      <c r="E130" s="12"/>
      <c r="F130" s="13"/>
      <c r="G130" s="13"/>
      <c r="H130" s="11"/>
      <c r="I130" s="11"/>
    </row>
    <row r="131" spans="1:9">
      <c r="A131" s="10"/>
      <c r="B131" s="11"/>
      <c r="C131" s="11"/>
      <c r="D131" s="11"/>
      <c r="E131" s="12"/>
      <c r="F131" s="13"/>
      <c r="G131" s="13"/>
      <c r="H131" s="11"/>
      <c r="I131" s="11"/>
    </row>
    <row r="132" spans="1:9">
      <c r="A132" s="10"/>
      <c r="B132" s="11"/>
      <c r="C132" s="11"/>
      <c r="D132" s="11"/>
      <c r="E132" s="12"/>
      <c r="F132" s="13"/>
      <c r="G132" s="13"/>
      <c r="H132" s="11"/>
      <c r="I132" s="11"/>
    </row>
    <row r="133" spans="1:9">
      <c r="A133" s="10"/>
      <c r="B133" s="11"/>
      <c r="C133" s="11"/>
      <c r="D133" s="11"/>
      <c r="E133" s="12"/>
      <c r="F133" s="13"/>
      <c r="G133" s="13"/>
      <c r="H133" s="11"/>
      <c r="I133" s="11"/>
    </row>
    <row r="134" spans="1:9">
      <c r="A134" s="10"/>
      <c r="B134" s="11"/>
      <c r="C134" s="11"/>
      <c r="D134" s="11"/>
      <c r="E134" s="12"/>
      <c r="F134" s="13"/>
      <c r="G134" s="13"/>
      <c r="H134" s="11"/>
      <c r="I134" s="11"/>
    </row>
    <row r="135" spans="1:9">
      <c r="A135" s="10"/>
      <c r="B135" s="11"/>
      <c r="C135" s="11"/>
      <c r="D135" s="11"/>
      <c r="E135" s="12"/>
      <c r="F135" s="13"/>
      <c r="G135" s="13"/>
      <c r="H135" s="11"/>
      <c r="I135" s="11"/>
    </row>
    <row r="136" spans="1:9">
      <c r="A136" s="10"/>
      <c r="B136" s="11"/>
      <c r="C136" s="11"/>
      <c r="D136" s="11"/>
      <c r="E136" s="12"/>
      <c r="F136" s="13"/>
      <c r="G136" s="13"/>
      <c r="H136" s="11"/>
      <c r="I136" s="11"/>
    </row>
    <row r="137" spans="1:9">
      <c r="A137" s="10"/>
      <c r="B137" s="11"/>
      <c r="C137" s="11"/>
      <c r="D137" s="11"/>
      <c r="E137" s="12"/>
      <c r="F137" s="13"/>
      <c r="G137" s="13"/>
      <c r="H137" s="11"/>
      <c r="I137" s="11"/>
    </row>
    <row r="138" spans="1:9">
      <c r="A138" s="10"/>
      <c r="B138" s="11"/>
      <c r="C138" s="11"/>
      <c r="D138" s="11"/>
      <c r="E138" s="12"/>
      <c r="F138" s="13"/>
      <c r="G138" s="13"/>
      <c r="H138" s="11"/>
      <c r="I138" s="11"/>
    </row>
    <row r="139" spans="1:9">
      <c r="A139" s="10"/>
      <c r="B139" s="11"/>
      <c r="C139" s="11"/>
      <c r="D139" s="11"/>
      <c r="E139" s="12"/>
      <c r="F139" s="13"/>
      <c r="G139" s="13"/>
      <c r="H139" s="11"/>
      <c r="I139" s="11"/>
    </row>
    <row r="140" spans="1:9">
      <c r="A140" s="10"/>
      <c r="B140" s="11"/>
      <c r="C140" s="11"/>
      <c r="D140" s="11"/>
      <c r="E140" s="12"/>
      <c r="F140" s="13"/>
      <c r="G140" s="13"/>
      <c r="H140" s="11"/>
      <c r="I140" s="11"/>
    </row>
    <row r="141" spans="1:9">
      <c r="A141" s="10"/>
      <c r="B141" s="11"/>
      <c r="C141" s="11"/>
      <c r="D141" s="11"/>
      <c r="E141" s="12"/>
      <c r="F141" s="13"/>
      <c r="G141" s="13"/>
      <c r="H141" s="11"/>
      <c r="I141" s="11"/>
    </row>
    <row r="142" spans="1:9">
      <c r="A142" s="10"/>
      <c r="B142" s="11"/>
      <c r="C142" s="11"/>
      <c r="D142" s="11"/>
      <c r="E142" s="12"/>
      <c r="F142" s="13"/>
      <c r="G142" s="13"/>
      <c r="H142" s="11"/>
      <c r="I142" s="11"/>
    </row>
    <row r="143" spans="1:9">
      <c r="A143" s="10"/>
      <c r="B143" s="11"/>
      <c r="C143" s="11"/>
      <c r="D143" s="11"/>
      <c r="E143" s="12"/>
      <c r="F143" s="13"/>
      <c r="G143" s="13"/>
      <c r="H143" s="11"/>
      <c r="I143" s="11"/>
    </row>
    <row r="144" spans="1:9">
      <c r="A144" s="10"/>
      <c r="B144" s="11"/>
      <c r="C144" s="11"/>
      <c r="D144" s="11"/>
      <c r="E144" s="12"/>
      <c r="F144" s="13"/>
      <c r="G144" s="13"/>
      <c r="H144" s="11"/>
      <c r="I144" s="11"/>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11"/>
      <c r="C147" s="11"/>
      <c r="D147" s="11"/>
      <c r="E147" s="12"/>
      <c r="F147" s="13"/>
      <c r="G147" s="13"/>
      <c r="H147" s="11"/>
      <c r="I147" s="11"/>
    </row>
    <row r="148" spans="1:9">
      <c r="A148" s="10"/>
      <c r="B148" s="11"/>
      <c r="C148" s="11"/>
      <c r="D148" s="11"/>
      <c r="E148" s="12"/>
      <c r="F148" s="13"/>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A342" s="10"/>
      <c r="B342" s="11"/>
      <c r="C342" s="11"/>
      <c r="D342" s="11"/>
      <c r="E342" s="12"/>
      <c r="F342" s="13"/>
      <c r="G342" s="13"/>
      <c r="H342" s="11"/>
      <c r="I342" s="11"/>
    </row>
    <row r="343" spans="1:9">
      <c r="A343" s="10"/>
      <c r="B343" s="11"/>
      <c r="C343" s="11"/>
      <c r="D343" s="11"/>
      <c r="E343" s="12"/>
      <c r="F343" s="13"/>
      <c r="G343" s="13"/>
      <c r="H343" s="11"/>
      <c r="I343" s="11"/>
    </row>
    <row r="344" spans="1:9">
      <c r="A344" s="10"/>
      <c r="B344" s="11"/>
      <c r="C344" s="11"/>
      <c r="D344" s="11"/>
      <c r="E344" s="12"/>
      <c r="F344" s="13"/>
      <c r="G344" s="13"/>
      <c r="H344" s="11"/>
      <c r="I344" s="11"/>
    </row>
    <row r="345" spans="1:9">
      <c r="A345" s="10"/>
      <c r="B345" s="11"/>
      <c r="C345" s="11"/>
      <c r="D345" s="11"/>
      <c r="E345" s="12"/>
      <c r="F345" s="13"/>
      <c r="G345" s="13"/>
      <c r="H345" s="11"/>
      <c r="I345" s="11"/>
    </row>
    <row r="346" spans="1:9">
      <c r="A346" s="10"/>
      <c r="B346" s="11"/>
      <c r="C346" s="11"/>
      <c r="D346" s="11"/>
      <c r="E346" s="12"/>
      <c r="F346" s="13"/>
      <c r="G346" s="13"/>
      <c r="H346" s="11"/>
      <c r="I346" s="11"/>
    </row>
    <row r="347" spans="1:9">
      <c r="A347" s="10"/>
      <c r="B347" s="11"/>
      <c r="C347" s="11"/>
      <c r="D347" s="11"/>
      <c r="E347" s="12"/>
      <c r="F347" s="13"/>
      <c r="G347" s="13"/>
      <c r="H347" s="11"/>
      <c r="I347" s="11"/>
    </row>
    <row r="348" spans="1:9">
      <c r="A348" s="10"/>
      <c r="B348" s="11"/>
      <c r="C348" s="11"/>
      <c r="D348" s="11"/>
      <c r="E348" s="12"/>
      <c r="F348" s="13"/>
      <c r="G348" s="13"/>
      <c r="H348" s="11"/>
      <c r="I348" s="11"/>
    </row>
    <row r="349" spans="1:9">
      <c r="A349" s="10"/>
      <c r="B349" s="11"/>
      <c r="C349" s="11"/>
      <c r="D349" s="11"/>
      <c r="E349" s="12"/>
      <c r="F349" s="13"/>
      <c r="G349" s="13"/>
      <c r="H349" s="11"/>
      <c r="I349" s="11"/>
    </row>
    <row r="350" spans="1:9">
      <c r="A350" s="10"/>
      <c r="B350" s="11"/>
      <c r="C350" s="11"/>
      <c r="D350" s="11"/>
      <c r="E350" s="12"/>
      <c r="F350" s="13"/>
      <c r="G350" s="13"/>
      <c r="H350" s="11"/>
      <c r="I350" s="11"/>
    </row>
    <row r="351" spans="1:9">
      <c r="A351" s="10"/>
      <c r="B351" s="11"/>
      <c r="C351" s="11"/>
      <c r="D351" s="11"/>
      <c r="E351" s="12"/>
      <c r="F351" s="13"/>
      <c r="G351" s="13"/>
      <c r="H351" s="11"/>
      <c r="I351" s="11"/>
    </row>
    <row r="352" spans="1:9">
      <c r="A352" s="10"/>
      <c r="B352" s="11"/>
      <c r="C352" s="11"/>
      <c r="D352" s="11"/>
      <c r="E352" s="12"/>
      <c r="F352" s="13"/>
      <c r="G352" s="13"/>
      <c r="H352" s="11"/>
      <c r="I352" s="11"/>
    </row>
    <row r="353" spans="1:9">
      <c r="A353" s="10"/>
      <c r="B353" s="11"/>
      <c r="C353" s="11"/>
      <c r="D353" s="11"/>
      <c r="E353" s="12"/>
      <c r="F353" s="13"/>
      <c r="G353" s="13"/>
      <c r="H353" s="11"/>
      <c r="I353" s="11"/>
    </row>
    <row r="354" spans="1:9">
      <c r="A354" s="10"/>
      <c r="B354" s="11"/>
      <c r="C354" s="11"/>
      <c r="D354" s="11"/>
      <c r="E354" s="12"/>
      <c r="F354" s="13"/>
      <c r="G354" s="13"/>
      <c r="H354" s="11"/>
      <c r="I354" s="11"/>
    </row>
    <row r="355" spans="1:9">
      <c r="A355" s="10"/>
      <c r="B355" s="11"/>
      <c r="C355" s="11"/>
      <c r="D355" s="11"/>
      <c r="E355" s="12"/>
      <c r="F355" s="13"/>
      <c r="G355" s="13"/>
      <c r="H355" s="11"/>
      <c r="I355" s="11"/>
    </row>
    <row r="356" spans="1:9">
      <c r="A356" s="10"/>
      <c r="B356" s="11"/>
      <c r="C356" s="11"/>
      <c r="D356" s="11"/>
      <c r="E356" s="12"/>
      <c r="F356" s="13"/>
      <c r="G356" s="13"/>
      <c r="H356" s="11"/>
      <c r="I356" s="11"/>
    </row>
    <row r="357" spans="1:9">
      <c r="A357" s="10"/>
      <c r="B357" s="11"/>
      <c r="C357" s="11"/>
      <c r="D357" s="11"/>
      <c r="E357" s="12"/>
      <c r="F357" s="13"/>
      <c r="G357" s="13"/>
      <c r="H357" s="11"/>
      <c r="I357" s="11"/>
    </row>
    <row r="358" spans="1:9">
      <c r="A358" s="10"/>
      <c r="B358" s="11"/>
      <c r="C358" s="11"/>
      <c r="D358" s="11"/>
      <c r="E358" s="12"/>
      <c r="F358" s="13"/>
      <c r="G358" s="13"/>
      <c r="H358" s="11"/>
      <c r="I358" s="11"/>
    </row>
    <row r="359" spans="1:9">
      <c r="A359" s="10"/>
      <c r="B359" s="11"/>
      <c r="C359" s="11"/>
      <c r="D359" s="11"/>
      <c r="E359" s="12"/>
      <c r="F359" s="13"/>
      <c r="G359" s="13"/>
      <c r="H359" s="11"/>
      <c r="I359" s="11"/>
    </row>
    <row r="360" spans="1:9">
      <c r="A360" s="10"/>
      <c r="B360" s="11"/>
      <c r="C360" s="11"/>
      <c r="D360" s="11"/>
      <c r="E360" s="12"/>
      <c r="F360" s="13"/>
      <c r="G360" s="13"/>
      <c r="H360" s="11"/>
      <c r="I360" s="11"/>
    </row>
    <row r="361" spans="1:9">
      <c r="A361" s="10"/>
      <c r="B361" s="11"/>
      <c r="C361" s="11"/>
      <c r="D361" s="11"/>
      <c r="E361" s="12"/>
      <c r="F361" s="13"/>
      <c r="G361" s="13"/>
      <c r="H361" s="11"/>
      <c r="I361" s="11"/>
    </row>
    <row r="362" spans="1:9">
      <c r="A362" s="10"/>
      <c r="B362" s="11"/>
      <c r="C362" s="11"/>
      <c r="D362" s="11"/>
      <c r="E362" s="12"/>
      <c r="F362" s="13"/>
      <c r="G362" s="13"/>
      <c r="H362" s="11"/>
      <c r="I362" s="11"/>
    </row>
    <row r="363" spans="1:9">
      <c r="A363" s="10"/>
      <c r="B363" s="11"/>
      <c r="C363" s="11"/>
      <c r="D363" s="11"/>
      <c r="E363" s="12"/>
      <c r="F363" s="13"/>
      <c r="G363" s="13"/>
      <c r="H363" s="11"/>
      <c r="I363" s="11"/>
    </row>
    <row r="364" spans="1:9">
      <c r="A364" s="10"/>
      <c r="B364" s="11"/>
      <c r="C364" s="11"/>
      <c r="D364" s="11"/>
      <c r="E364" s="12"/>
      <c r="F364" s="13"/>
      <c r="G364" s="13"/>
      <c r="H364" s="11"/>
      <c r="I364" s="11"/>
    </row>
    <row r="365" spans="1:9">
      <c r="A365" s="10"/>
      <c r="B365" s="11"/>
      <c r="C365" s="11"/>
      <c r="D365" s="11"/>
      <c r="E365" s="12"/>
      <c r="F365" s="13"/>
      <c r="G365" s="13"/>
      <c r="H365" s="11"/>
      <c r="I365" s="11"/>
    </row>
    <row r="366" spans="1:9">
      <c r="A366" s="10"/>
      <c r="B366" s="11"/>
      <c r="C366" s="11"/>
      <c r="D366" s="11"/>
      <c r="E366" s="12"/>
      <c r="F366" s="13"/>
      <c r="G366" s="13"/>
      <c r="H366" s="11"/>
      <c r="I366" s="11"/>
    </row>
    <row r="367" spans="1:9">
      <c r="A367" s="10"/>
      <c r="B367" s="11"/>
      <c r="C367" s="11"/>
      <c r="D367" s="11"/>
      <c r="E367" s="12"/>
      <c r="F367" s="13"/>
      <c r="G367" s="13"/>
      <c r="H367" s="11"/>
      <c r="I367" s="11"/>
    </row>
    <row r="368" spans="1:9">
      <c r="A368" s="10"/>
      <c r="B368" s="11"/>
      <c r="C368" s="11"/>
      <c r="D368" s="11"/>
      <c r="E368" s="12"/>
      <c r="F368" s="13"/>
      <c r="G368" s="13"/>
      <c r="H368" s="11"/>
      <c r="I368" s="11"/>
    </row>
    <row r="369" spans="1:9">
      <c r="A369" s="10"/>
      <c r="B369" s="11"/>
      <c r="C369" s="11"/>
      <c r="D369" s="11"/>
      <c r="E369" s="12"/>
      <c r="F369" s="13"/>
      <c r="G369" s="13"/>
      <c r="H369" s="11"/>
      <c r="I369" s="11"/>
    </row>
    <row r="370" spans="1:9">
      <c r="A370" s="10"/>
      <c r="B370" s="11"/>
      <c r="C370" s="11"/>
      <c r="D370" s="11"/>
      <c r="E370" s="12"/>
      <c r="F370" s="13"/>
      <c r="G370" s="13"/>
      <c r="H370" s="11"/>
      <c r="I370" s="11"/>
    </row>
    <row r="371" spans="1:9">
      <c r="A371" s="10"/>
      <c r="B371" s="11"/>
      <c r="C371" s="11"/>
      <c r="D371" s="11"/>
      <c r="E371" s="12"/>
      <c r="F371" s="13"/>
      <c r="G371" s="13"/>
      <c r="H371" s="11"/>
      <c r="I371" s="11"/>
    </row>
    <row r="372" spans="1:9">
      <c r="A372" s="10"/>
      <c r="B372" s="11"/>
      <c r="C372" s="11"/>
      <c r="D372" s="11"/>
      <c r="E372" s="12"/>
      <c r="F372" s="13"/>
      <c r="G372" s="13"/>
      <c r="H372" s="11"/>
      <c r="I372" s="11"/>
    </row>
    <row r="373" spans="1:9">
      <c r="A373" s="10"/>
      <c r="B373" s="11"/>
      <c r="C373" s="11"/>
      <c r="D373" s="11"/>
      <c r="E373" s="12"/>
      <c r="F373" s="13"/>
      <c r="G373" s="13"/>
      <c r="H373" s="11"/>
      <c r="I373" s="11"/>
    </row>
    <row r="374" spans="1:9">
      <c r="A374" s="10"/>
      <c r="B374" s="11"/>
      <c r="C374" s="11"/>
      <c r="D374" s="11"/>
      <c r="E374" s="12"/>
      <c r="F374" s="13"/>
      <c r="G374" s="13"/>
      <c r="H374" s="11"/>
      <c r="I374" s="11"/>
    </row>
    <row r="375" spans="1:9">
      <c r="A375" s="10"/>
      <c r="B375" s="11"/>
      <c r="C375" s="11"/>
      <c r="D375" s="11"/>
      <c r="E375" s="12"/>
      <c r="F375" s="13"/>
      <c r="G375" s="13"/>
      <c r="H375" s="11"/>
      <c r="I375" s="11"/>
    </row>
    <row r="376" spans="1:9">
      <c r="A376" s="10"/>
      <c r="B376" s="11"/>
      <c r="C376" s="11"/>
      <c r="D376" s="11"/>
      <c r="E376" s="12"/>
      <c r="F376" s="13"/>
      <c r="G376" s="13"/>
      <c r="H376" s="11"/>
      <c r="I376" s="11"/>
    </row>
    <row r="377" spans="1:9">
      <c r="A377" s="10"/>
      <c r="B377" s="11"/>
      <c r="C377" s="11"/>
      <c r="D377" s="11"/>
      <c r="E377" s="12"/>
      <c r="F377" s="13"/>
      <c r="G377" s="13"/>
      <c r="H377" s="11"/>
      <c r="I377" s="11"/>
    </row>
    <row r="378" spans="1:9">
      <c r="A378" s="10"/>
      <c r="B378" s="11"/>
      <c r="C378" s="11"/>
      <c r="D378" s="11"/>
      <c r="E378" s="12"/>
      <c r="F378" s="13"/>
      <c r="G378" s="13"/>
      <c r="H378" s="11"/>
      <c r="I378" s="11"/>
    </row>
    <row r="379" spans="1:9">
      <c r="A379" s="10"/>
      <c r="B379" s="11"/>
      <c r="C379" s="11"/>
      <c r="D379" s="11"/>
      <c r="E379" s="12"/>
      <c r="F379" s="13"/>
      <c r="G379" s="13"/>
      <c r="H379" s="11"/>
      <c r="I379" s="11"/>
    </row>
    <row r="380" spans="1:9">
      <c r="A380" s="10"/>
      <c r="B380" s="11"/>
      <c r="C380" s="11"/>
      <c r="D380" s="11"/>
      <c r="E380" s="12"/>
      <c r="F380" s="13"/>
      <c r="G380" s="13"/>
      <c r="H380" s="11"/>
      <c r="I380" s="11"/>
    </row>
    <row r="381" spans="1:9">
      <c r="A381" s="10"/>
      <c r="B381" s="11"/>
      <c r="C381" s="11"/>
      <c r="D381" s="11"/>
      <c r="E381" s="12"/>
      <c r="F381" s="13"/>
      <c r="G381" s="13"/>
      <c r="H381" s="11"/>
      <c r="I381" s="11"/>
    </row>
    <row r="382" spans="1:9">
      <c r="A382" s="10"/>
      <c r="B382" s="11"/>
      <c r="C382" s="11"/>
      <c r="D382" s="11"/>
      <c r="E382" s="12"/>
      <c r="F382" s="13"/>
      <c r="G382" s="13"/>
      <c r="H382" s="11"/>
      <c r="I382" s="11"/>
    </row>
    <row r="383" spans="1:9">
      <c r="A383" s="10"/>
      <c r="B383" s="11"/>
      <c r="C383" s="11"/>
      <c r="D383" s="11"/>
      <c r="E383" s="12"/>
      <c r="F383" s="13"/>
      <c r="G383" s="13"/>
      <c r="H383" s="11"/>
      <c r="I383" s="11"/>
    </row>
    <row r="384" spans="1:9">
      <c r="A384" s="10"/>
      <c r="B384" s="11"/>
      <c r="C384" s="11"/>
      <c r="D384" s="11"/>
      <c r="E384" s="12"/>
      <c r="F384" s="13"/>
      <c r="G384" s="13"/>
      <c r="H384" s="11"/>
      <c r="I384" s="11"/>
    </row>
    <row r="385" spans="1:9">
      <c r="A385" s="10"/>
      <c r="B385" s="11"/>
      <c r="C385" s="11"/>
      <c r="D385" s="11"/>
      <c r="E385" s="12"/>
      <c r="F385" s="13"/>
      <c r="G385" s="13"/>
      <c r="H385" s="11"/>
      <c r="I385" s="11"/>
    </row>
    <row r="386" spans="1:9">
      <c r="A386" s="10"/>
      <c r="B386" s="11"/>
      <c r="C386" s="11"/>
      <c r="D386" s="11"/>
      <c r="E386" s="12"/>
      <c r="F386" s="13"/>
      <c r="G386" s="13"/>
      <c r="H386" s="11"/>
      <c r="I386" s="11"/>
    </row>
    <row r="387" spans="1:9">
      <c r="A387" s="10"/>
      <c r="B387" s="11"/>
      <c r="C387" s="11"/>
      <c r="D387" s="11"/>
      <c r="E387" s="12"/>
      <c r="F387" s="13"/>
      <c r="G387" s="13"/>
      <c r="H387" s="11"/>
      <c r="I387" s="11"/>
    </row>
    <row r="388" spans="1:9">
      <c r="A388" s="10"/>
      <c r="B388" s="11"/>
      <c r="C388" s="11"/>
      <c r="D388" s="11"/>
      <c r="E388" s="12"/>
      <c r="F388" s="13"/>
      <c r="G388" s="13"/>
      <c r="H388" s="11"/>
      <c r="I388" s="11"/>
    </row>
    <row r="389" spans="1:9">
      <c r="A389" s="10"/>
      <c r="B389" s="11"/>
      <c r="C389" s="11"/>
      <c r="D389" s="11"/>
      <c r="E389" s="12"/>
      <c r="F389" s="13"/>
      <c r="G389" s="13"/>
      <c r="H389" s="11"/>
      <c r="I389" s="11"/>
    </row>
    <row r="390" spans="1:9">
      <c r="A390" s="10"/>
      <c r="B390" s="11"/>
      <c r="C390" s="11"/>
      <c r="D390" s="11"/>
      <c r="E390" s="12"/>
      <c r="F390" s="13"/>
      <c r="G390" s="13"/>
      <c r="H390" s="11"/>
      <c r="I390" s="11"/>
    </row>
    <row r="391" spans="1:9">
      <c r="A391" s="10"/>
      <c r="B391" s="11"/>
      <c r="C391" s="11"/>
      <c r="D391" s="11"/>
      <c r="E391" s="12"/>
      <c r="F391" s="13"/>
      <c r="G391" s="13"/>
      <c r="H391" s="11"/>
      <c r="I391" s="11"/>
    </row>
    <row r="392" spans="1:9">
      <c r="A392" s="10"/>
      <c r="B392" s="11"/>
      <c r="C392" s="11"/>
      <c r="D392" s="11"/>
      <c r="E392" s="12"/>
      <c r="F392" s="13"/>
      <c r="G392" s="13"/>
      <c r="H392" s="11"/>
      <c r="I392" s="11"/>
    </row>
    <row r="393" spans="1:9">
      <c r="A393" s="10"/>
      <c r="B393" s="11"/>
      <c r="C393" s="11"/>
      <c r="D393" s="11"/>
      <c r="E393" s="12"/>
      <c r="F393" s="13"/>
      <c r="G393" s="13"/>
      <c r="H393" s="11"/>
      <c r="I393" s="11"/>
    </row>
    <row r="394" spans="1:9">
      <c r="A394" s="10"/>
      <c r="B394" s="11"/>
      <c r="C394" s="11"/>
      <c r="D394" s="11"/>
      <c r="E394" s="12"/>
      <c r="F394" s="13"/>
      <c r="G394" s="13"/>
      <c r="H394" s="11"/>
      <c r="I394" s="11"/>
    </row>
    <row r="395" spans="1:9">
      <c r="A395" s="10"/>
      <c r="B395" s="11"/>
      <c r="C395" s="11"/>
      <c r="D395" s="11"/>
      <c r="E395" s="12"/>
      <c r="F395" s="13"/>
      <c r="G395" s="13"/>
      <c r="H395" s="11"/>
      <c r="I395" s="11"/>
    </row>
    <row r="396" spans="1:9">
      <c r="A396" s="10"/>
      <c r="B396" s="11"/>
      <c r="C396" s="11"/>
      <c r="D396" s="11"/>
      <c r="E396" s="12"/>
      <c r="F396" s="13"/>
      <c r="G396" s="13"/>
      <c r="H396" s="11"/>
      <c r="I396" s="11"/>
    </row>
    <row r="397" spans="1:9">
      <c r="A397" s="10"/>
      <c r="B397" s="11"/>
      <c r="C397" s="11"/>
      <c r="D397" s="11"/>
      <c r="E397" s="12"/>
      <c r="F397" s="13"/>
      <c r="G397" s="13"/>
      <c r="H397" s="11"/>
      <c r="I397" s="11"/>
    </row>
    <row r="398" spans="1:9">
      <c r="A398" s="10"/>
      <c r="B398" s="11"/>
      <c r="C398" s="11"/>
      <c r="D398" s="11"/>
      <c r="E398" s="12"/>
      <c r="F398" s="13"/>
      <c r="G398" s="13"/>
      <c r="H398" s="11"/>
      <c r="I398" s="11"/>
    </row>
    <row r="399" spans="1:9">
      <c r="A399" s="10"/>
      <c r="B399" s="11"/>
      <c r="C399" s="11"/>
      <c r="D399" s="11"/>
      <c r="E399" s="12"/>
      <c r="F399" s="13"/>
      <c r="G399" s="13"/>
      <c r="H399" s="11"/>
      <c r="I399" s="11"/>
    </row>
    <row r="400" spans="1:9">
      <c r="A400" s="10"/>
      <c r="B400" s="11"/>
      <c r="C400" s="11"/>
      <c r="D400" s="11"/>
      <c r="E400" s="12"/>
      <c r="F400" s="13"/>
      <c r="G400" s="13"/>
      <c r="H400" s="11"/>
      <c r="I400" s="11"/>
    </row>
    <row r="401" spans="1:9">
      <c r="A401" s="10"/>
      <c r="B401" s="11"/>
      <c r="C401" s="11"/>
      <c r="D401" s="11"/>
      <c r="E401" s="12"/>
      <c r="F401" s="13"/>
      <c r="G401" s="13"/>
      <c r="H401" s="11"/>
      <c r="I401" s="11"/>
    </row>
    <row r="402" spans="1:9">
      <c r="A402" s="10"/>
      <c r="B402" s="11"/>
      <c r="C402" s="11"/>
      <c r="D402" s="11"/>
      <c r="E402" s="12"/>
      <c r="F402" s="13"/>
      <c r="G402" s="13"/>
      <c r="H402" s="11"/>
      <c r="I402" s="11"/>
    </row>
    <row r="403" spans="1:9">
      <c r="A403" s="10"/>
      <c r="B403" s="11"/>
      <c r="C403" s="11"/>
      <c r="D403" s="11"/>
      <c r="E403" s="12"/>
      <c r="F403" s="13"/>
      <c r="G403" s="13"/>
      <c r="H403" s="11"/>
      <c r="I403" s="11"/>
    </row>
    <row r="404" spans="1:9">
      <c r="A404" s="10"/>
      <c r="B404" s="11"/>
      <c r="C404" s="11"/>
      <c r="D404" s="11"/>
      <c r="E404" s="12"/>
      <c r="F404" s="13"/>
      <c r="G404" s="13"/>
      <c r="H404" s="11"/>
      <c r="I404" s="11"/>
    </row>
    <row r="405" spans="1:9">
      <c r="A405" s="10"/>
      <c r="B405" s="11"/>
      <c r="C405" s="11"/>
      <c r="D405" s="11"/>
      <c r="E405" s="12"/>
      <c r="F405" s="13"/>
      <c r="G405" s="13"/>
      <c r="H405" s="11"/>
      <c r="I405" s="11"/>
    </row>
    <row r="406" spans="1:9">
      <c r="A406" s="10"/>
      <c r="B406" s="11"/>
      <c r="C406" s="11"/>
      <c r="D406" s="11"/>
      <c r="E406" s="12"/>
      <c r="F406" s="13"/>
      <c r="G406" s="13"/>
      <c r="H406" s="11"/>
      <c r="I406" s="11"/>
    </row>
    <row r="407" spans="1:9">
      <c r="A407" s="10"/>
      <c r="B407" s="11"/>
      <c r="C407" s="11"/>
      <c r="D407" s="11"/>
      <c r="E407" s="12"/>
      <c r="F407" s="13"/>
      <c r="G407" s="13"/>
      <c r="H407" s="11"/>
      <c r="I407" s="11"/>
    </row>
    <row r="408" spans="1:9">
      <c r="A408" s="10"/>
      <c r="B408" s="11"/>
      <c r="C408" s="11"/>
      <c r="D408" s="11"/>
      <c r="E408" s="12"/>
      <c r="F408" s="13"/>
      <c r="G408" s="13"/>
      <c r="H408" s="11"/>
      <c r="I408" s="11"/>
    </row>
    <row r="409" spans="1:9">
      <c r="A409" s="10"/>
      <c r="B409" s="11"/>
      <c r="C409" s="11"/>
      <c r="D409" s="11"/>
      <c r="E409" s="12"/>
      <c r="F409" s="13"/>
      <c r="G409" s="13"/>
      <c r="H409" s="11"/>
      <c r="I409" s="11"/>
    </row>
    <row r="410" spans="1:9">
      <c r="A410" s="10"/>
      <c r="B410" s="11"/>
      <c r="C410" s="11"/>
      <c r="D410" s="11"/>
      <c r="E410" s="12"/>
      <c r="F410" s="13"/>
      <c r="G410" s="13"/>
      <c r="H410" s="11"/>
      <c r="I410" s="11"/>
    </row>
    <row r="411" spans="1:9">
      <c r="A411" s="10"/>
      <c r="B411" s="11"/>
      <c r="C411" s="11"/>
      <c r="D411" s="11"/>
      <c r="E411" s="12"/>
      <c r="F411" s="13"/>
      <c r="G411" s="13"/>
      <c r="H411" s="11"/>
      <c r="I411" s="11"/>
    </row>
    <row r="412" spans="1:9">
      <c r="A412" s="10"/>
      <c r="B412" s="11"/>
      <c r="C412" s="11"/>
      <c r="D412" s="11"/>
      <c r="E412" s="12"/>
      <c r="F412" s="13"/>
      <c r="G412" s="13"/>
      <c r="H412" s="11"/>
      <c r="I412" s="11"/>
    </row>
    <row r="413" spans="1:9">
      <c r="A413" s="10"/>
      <c r="B413" s="11"/>
      <c r="C413" s="11"/>
      <c r="D413" s="11"/>
      <c r="E413" s="12"/>
      <c r="F413" s="13"/>
      <c r="G413" s="13"/>
      <c r="H413" s="11"/>
      <c r="I413" s="11"/>
    </row>
    <row r="414" spans="1:9">
      <c r="A414" s="10"/>
      <c r="B414" s="11"/>
      <c r="C414" s="11"/>
      <c r="D414" s="11"/>
      <c r="E414" s="12"/>
      <c r="F414" s="13"/>
      <c r="G414" s="13"/>
      <c r="H414" s="11"/>
      <c r="I414" s="11"/>
    </row>
    <row r="415" spans="1:9">
      <c r="A415" s="10"/>
      <c r="B415" s="11"/>
      <c r="C415" s="11"/>
      <c r="D415" s="11"/>
      <c r="E415" s="12"/>
      <c r="F415" s="13"/>
      <c r="G415" s="13"/>
      <c r="H415" s="11"/>
      <c r="I415" s="11"/>
    </row>
    <row r="416" spans="1:9">
      <c r="A416" s="10"/>
      <c r="B416" s="11"/>
      <c r="C416" s="11"/>
      <c r="D416" s="11"/>
      <c r="E416" s="12"/>
      <c r="F416" s="13"/>
      <c r="G416" s="13"/>
      <c r="H416" s="11"/>
      <c r="I416" s="11"/>
    </row>
    <row r="417" spans="1:9">
      <c r="A417" s="10"/>
      <c r="B417" s="11"/>
      <c r="C417" s="11"/>
      <c r="D417" s="11"/>
      <c r="E417" s="12"/>
      <c r="F417" s="13"/>
      <c r="G417" s="13"/>
      <c r="H417" s="11"/>
      <c r="I417" s="11"/>
    </row>
    <row r="418" spans="1:9">
      <c r="A418" s="10"/>
      <c r="B418" s="11"/>
      <c r="C418" s="11"/>
      <c r="D418" s="11"/>
      <c r="E418" s="12"/>
      <c r="F418" s="13"/>
      <c r="G418" s="13"/>
      <c r="H418" s="11"/>
      <c r="I418" s="11"/>
    </row>
    <row r="419" spans="1:9">
      <c r="A419" s="10"/>
      <c r="B419" s="11"/>
      <c r="C419" s="11"/>
      <c r="D419" s="11"/>
      <c r="E419" s="12"/>
      <c r="F419" s="13"/>
      <c r="G419" s="13"/>
      <c r="H419" s="11"/>
      <c r="I419" s="11"/>
    </row>
    <row r="420" spans="1:9">
      <c r="A420" s="10"/>
      <c r="B420" s="11"/>
      <c r="C420" s="11"/>
      <c r="D420" s="11"/>
      <c r="E420" s="12"/>
      <c r="F420" s="13"/>
      <c r="G420" s="13"/>
      <c r="H420" s="11"/>
      <c r="I420" s="11"/>
    </row>
    <row r="421" spans="1:9">
      <c r="A421" s="10"/>
      <c r="B421" s="11"/>
      <c r="C421" s="11"/>
      <c r="D421" s="11"/>
      <c r="E421" s="12"/>
      <c r="F421" s="13"/>
      <c r="G421" s="13"/>
      <c r="H421" s="11"/>
      <c r="I421" s="11"/>
    </row>
    <row r="422" spans="1:9">
      <c r="A422" s="10"/>
      <c r="B422" s="11"/>
      <c r="C422" s="11"/>
      <c r="D422" s="11"/>
      <c r="E422" s="12"/>
      <c r="F422" s="13"/>
      <c r="G422" s="13"/>
      <c r="H422" s="11"/>
      <c r="I422" s="11"/>
    </row>
    <row r="423" spans="1:9">
      <c r="A423" s="10"/>
      <c r="B423" s="11"/>
      <c r="C423" s="11"/>
      <c r="D423" s="11"/>
      <c r="E423" s="12"/>
      <c r="F423" s="13"/>
      <c r="G423" s="13"/>
      <c r="H423" s="11"/>
      <c r="I423" s="11"/>
    </row>
    <row r="424" spans="1:9">
      <c r="A424" s="10"/>
      <c r="B424" s="11"/>
      <c r="C424" s="11"/>
      <c r="D424" s="11"/>
      <c r="E424" s="12"/>
      <c r="F424" s="13"/>
      <c r="G424" s="13"/>
      <c r="H424" s="11"/>
      <c r="I424" s="11"/>
    </row>
    <row r="425" spans="1:9">
      <c r="A425" s="10"/>
      <c r="B425" s="11"/>
      <c r="C425" s="11"/>
      <c r="D425" s="11"/>
      <c r="E425" s="12"/>
      <c r="F425" s="13"/>
      <c r="G425" s="13"/>
      <c r="H425" s="11"/>
      <c r="I425" s="11"/>
    </row>
    <row r="426" spans="1:9">
      <c r="A426" s="10"/>
      <c r="B426" s="11"/>
      <c r="C426" s="11"/>
      <c r="D426" s="11"/>
      <c r="E426" s="12"/>
      <c r="F426" s="13"/>
      <c r="G426" s="13"/>
      <c r="H426" s="11"/>
      <c r="I426" s="11"/>
    </row>
    <row r="427" spans="1:9">
      <c r="A427" s="10"/>
      <c r="B427" s="11"/>
      <c r="C427" s="11"/>
      <c r="D427" s="11"/>
      <c r="E427" s="12"/>
      <c r="F427" s="13"/>
      <c r="G427" s="13"/>
      <c r="H427" s="11"/>
      <c r="I427" s="11"/>
    </row>
    <row r="428" spans="1:9">
      <c r="A428" s="10"/>
      <c r="B428" s="11"/>
      <c r="C428" s="11"/>
      <c r="D428" s="11"/>
      <c r="E428" s="12"/>
      <c r="F428" s="13"/>
      <c r="G428" s="13"/>
      <c r="H428" s="11"/>
      <c r="I428" s="11"/>
    </row>
    <row r="429" spans="1:9">
      <c r="A429" s="10"/>
      <c r="B429" s="11"/>
      <c r="C429" s="11"/>
      <c r="D429" s="11"/>
      <c r="E429" s="12"/>
      <c r="F429" s="13"/>
      <c r="G429" s="13"/>
      <c r="H429" s="11"/>
      <c r="I429" s="11"/>
    </row>
    <row r="430" spans="1:9">
      <c r="A430" s="10"/>
      <c r="B430" s="11"/>
      <c r="C430" s="11"/>
      <c r="D430" s="11"/>
      <c r="E430" s="12"/>
      <c r="F430" s="13"/>
      <c r="G430" s="13"/>
      <c r="H430" s="11"/>
      <c r="I430" s="11"/>
    </row>
    <row r="431" spans="1:9">
      <c r="A431" s="10"/>
      <c r="B431" s="11"/>
      <c r="C431" s="11"/>
      <c r="D431" s="11"/>
      <c r="E431" s="12"/>
      <c r="F431" s="13"/>
      <c r="G431" s="13"/>
      <c r="H431" s="11"/>
      <c r="I431" s="11"/>
    </row>
    <row r="432" spans="1:9">
      <c r="A432" s="10"/>
      <c r="B432" s="11"/>
      <c r="C432" s="11"/>
      <c r="D432" s="11"/>
      <c r="E432" s="12"/>
      <c r="F432" s="13"/>
      <c r="G432" s="13"/>
      <c r="H432" s="11"/>
      <c r="I432" s="11"/>
    </row>
    <row r="433" spans="1:9">
      <c r="A433" s="10"/>
      <c r="B433" s="11"/>
      <c r="C433" s="11"/>
      <c r="D433" s="11"/>
      <c r="E433" s="12"/>
      <c r="F433" s="13"/>
      <c r="G433" s="13"/>
      <c r="H433" s="11"/>
      <c r="I433" s="11"/>
    </row>
    <row r="434" spans="1:9">
      <c r="A434" s="10"/>
      <c r="B434" s="11"/>
      <c r="C434" s="11"/>
      <c r="D434" s="11"/>
      <c r="E434" s="12"/>
      <c r="F434" s="13"/>
      <c r="G434" s="13"/>
      <c r="H434" s="11"/>
      <c r="I434" s="11"/>
    </row>
    <row r="435" spans="1:9">
      <c r="A435" s="10"/>
      <c r="B435" s="11"/>
      <c r="C435" s="11"/>
      <c r="D435" s="11"/>
      <c r="E435" s="12"/>
      <c r="F435" s="13"/>
      <c r="G435" s="13"/>
      <c r="H435" s="11"/>
      <c r="I435" s="11"/>
    </row>
    <row r="436" spans="1:9">
      <c r="A436" s="10"/>
      <c r="B436" s="11"/>
      <c r="C436" s="11"/>
      <c r="D436" s="11"/>
      <c r="E436" s="12"/>
      <c r="F436" s="13"/>
      <c r="G436" s="13"/>
      <c r="H436" s="11"/>
      <c r="I436" s="11"/>
    </row>
    <row r="437" spans="1:9">
      <c r="A437" s="10"/>
      <c r="B437" s="11"/>
      <c r="C437" s="11"/>
      <c r="D437" s="11"/>
      <c r="E437" s="12"/>
      <c r="F437" s="13"/>
      <c r="G437" s="13"/>
      <c r="H437" s="11"/>
      <c r="I437" s="11"/>
    </row>
    <row r="438" spans="1:9">
      <c r="A438" s="10"/>
      <c r="B438" s="11"/>
      <c r="C438" s="11"/>
      <c r="D438" s="11"/>
      <c r="E438" s="12"/>
      <c r="F438" s="13"/>
      <c r="G438" s="13"/>
      <c r="H438" s="11"/>
      <c r="I438" s="11"/>
    </row>
    <row r="439" spans="1:9">
      <c r="A439" s="10"/>
      <c r="B439" s="11"/>
      <c r="C439" s="11"/>
      <c r="D439" s="11"/>
      <c r="E439" s="12"/>
      <c r="F439" s="13"/>
      <c r="G439" s="13"/>
      <c r="H439" s="11"/>
      <c r="I439" s="11"/>
    </row>
    <row r="440" spans="1:9">
      <c r="A440" s="10"/>
      <c r="B440" s="11"/>
      <c r="C440" s="11"/>
      <c r="D440" s="11"/>
      <c r="E440" s="12"/>
      <c r="F440" s="13"/>
      <c r="G440" s="13"/>
      <c r="H440" s="11"/>
      <c r="I440" s="11"/>
    </row>
    <row r="441" spans="1:9">
      <c r="A441" s="10"/>
      <c r="B441" s="11"/>
      <c r="C441" s="11"/>
      <c r="D441" s="11"/>
      <c r="E441" s="12"/>
      <c r="F441" s="13"/>
      <c r="G441" s="13"/>
      <c r="H441" s="11"/>
      <c r="I441" s="11"/>
    </row>
    <row r="442" spans="1:9">
      <c r="A442" s="10"/>
      <c r="B442" s="11"/>
      <c r="C442" s="11"/>
      <c r="D442" s="11"/>
      <c r="E442" s="12"/>
      <c r="F442" s="13"/>
      <c r="G442" s="13"/>
      <c r="H442" s="11"/>
      <c r="I442" s="11"/>
    </row>
    <row r="443" spans="1:9">
      <c r="A443" s="10"/>
      <c r="B443" s="11"/>
      <c r="C443" s="11"/>
      <c r="D443" s="11"/>
      <c r="E443" s="12"/>
      <c r="F443" s="13"/>
      <c r="G443" s="13"/>
      <c r="H443" s="11"/>
      <c r="I443" s="11"/>
    </row>
    <row r="444" spans="1:9">
      <c r="A444" s="10"/>
      <c r="B444" s="11"/>
      <c r="C444" s="11"/>
      <c r="D444" s="11"/>
      <c r="E444" s="12"/>
      <c r="F444" s="13"/>
      <c r="G444" s="13"/>
      <c r="H444" s="11"/>
      <c r="I444" s="11"/>
    </row>
    <row r="445" spans="1:9">
      <c r="A445" s="10"/>
      <c r="B445" s="11"/>
      <c r="C445" s="11"/>
      <c r="D445" s="11"/>
      <c r="E445" s="12"/>
      <c r="F445" s="13"/>
      <c r="G445" s="13"/>
      <c r="H445" s="11"/>
      <c r="I445" s="11"/>
    </row>
    <row r="446" spans="1:9">
      <c r="A446" s="10"/>
      <c r="B446" s="11"/>
      <c r="C446" s="11"/>
      <c r="D446" s="11"/>
      <c r="E446" s="12"/>
      <c r="F446" s="13"/>
      <c r="G446" s="13"/>
      <c r="H446" s="11"/>
      <c r="I446" s="11"/>
    </row>
    <row r="447" spans="1:9">
      <c r="A447" s="10"/>
      <c r="B447" s="11"/>
      <c r="C447" s="11"/>
      <c r="D447" s="11"/>
      <c r="E447" s="12"/>
      <c r="F447" s="13"/>
      <c r="G447" s="13"/>
      <c r="H447" s="11"/>
      <c r="I447" s="11"/>
    </row>
    <row r="448" spans="1:9">
      <c r="A448" s="10"/>
      <c r="B448" s="11"/>
      <c r="C448" s="11"/>
      <c r="D448" s="11"/>
      <c r="E448" s="12"/>
      <c r="F448" s="13"/>
      <c r="G448" s="13"/>
      <c r="H448" s="11"/>
      <c r="I448" s="11"/>
    </row>
    <row r="449" spans="1:9">
      <c r="A449" s="10"/>
      <c r="B449" s="11"/>
      <c r="C449" s="11"/>
      <c r="D449" s="11"/>
      <c r="E449" s="12"/>
      <c r="F449" s="13"/>
      <c r="G449" s="13"/>
      <c r="H449" s="11"/>
      <c r="I449" s="11"/>
    </row>
    <row r="450" spans="1:9">
      <c r="A450" s="10"/>
      <c r="B450" s="11"/>
      <c r="C450" s="11"/>
      <c r="D450" s="11"/>
      <c r="E450" s="12"/>
      <c r="F450" s="13"/>
      <c r="G450" s="13"/>
      <c r="H450" s="11"/>
      <c r="I450" s="11"/>
    </row>
    <row r="451" spans="1:9">
      <c r="A451" s="10"/>
      <c r="B451" s="11"/>
      <c r="C451" s="11"/>
      <c r="D451" s="11"/>
      <c r="E451" s="12"/>
      <c r="F451" s="13"/>
      <c r="G451" s="13"/>
      <c r="H451" s="11"/>
      <c r="I451" s="11"/>
    </row>
    <row r="452" spans="1:9">
      <c r="A452" s="10"/>
      <c r="B452" s="11"/>
      <c r="C452" s="11"/>
      <c r="D452" s="11"/>
      <c r="E452" s="12"/>
      <c r="F452" s="13"/>
      <c r="G452" s="13"/>
      <c r="H452" s="11"/>
      <c r="I452" s="11"/>
    </row>
    <row r="453" spans="1:9">
      <c r="A453" s="10"/>
      <c r="B453" s="11"/>
      <c r="C453" s="11"/>
      <c r="D453" s="11"/>
      <c r="E453" s="12"/>
      <c r="F453" s="13"/>
      <c r="G453" s="13"/>
      <c r="H453" s="11"/>
      <c r="I453" s="11"/>
    </row>
    <row r="454" spans="1:9">
      <c r="A454" s="10"/>
      <c r="B454" s="11"/>
      <c r="C454" s="11"/>
      <c r="D454" s="11"/>
      <c r="E454" s="12"/>
      <c r="F454" s="13"/>
      <c r="G454" s="13"/>
      <c r="H454" s="11"/>
      <c r="I454" s="11"/>
    </row>
    <row r="455" spans="1:9">
      <c r="A455" s="10"/>
      <c r="B455" s="11"/>
      <c r="C455" s="11"/>
      <c r="D455" s="11"/>
      <c r="E455" s="12"/>
      <c r="F455" s="13"/>
      <c r="G455" s="13"/>
      <c r="H455" s="11"/>
      <c r="I455" s="11"/>
    </row>
    <row r="456" spans="1:9">
      <c r="B456" s="8"/>
      <c r="C456" s="8"/>
      <c r="D456" s="8"/>
      <c r="E456" s="8"/>
      <c r="F456" s="8"/>
      <c r="G456" s="8"/>
      <c r="H456" s="8"/>
      <c r="I456" s="8"/>
    </row>
    <row r="457" spans="1:9">
      <c r="B457" s="8"/>
      <c r="C457" s="8"/>
      <c r="D457" s="8"/>
      <c r="E457" s="8"/>
      <c r="F457" s="8"/>
      <c r="G457" s="8"/>
      <c r="H457" s="8"/>
      <c r="I457" s="8"/>
    </row>
    <row r="458" spans="1:9">
      <c r="B458" s="8"/>
      <c r="C458" s="8"/>
      <c r="D458" s="8"/>
      <c r="E458" s="8"/>
      <c r="F458" s="8"/>
      <c r="G458" s="8"/>
      <c r="H458" s="8"/>
      <c r="I458" s="8"/>
    </row>
  </sheetData>
  <autoFilter ref="A3:I121"/>
  <pageMargins left="0.33854166666666669" right="0.20052083333333334" top="0.27213541666666669" bottom="0.75" header="0.3" footer="0.3"/>
  <pageSetup paperSize="9" scale="55" orientation="landscape" horizontalDpi="180" verticalDpi="180" r:id="rId1"/>
  <rowBreaks count="2" manualBreakCount="2">
    <brk id="89" max="8" man="1"/>
    <brk id="9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2020-01-24T08:51:11Z</dcterms:modified>
</cp:coreProperties>
</file>